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G:\ANJAB 2022 - Format Lain - Revisi\INKA\"/>
    </mc:Choice>
  </mc:AlternateContent>
  <xr:revisionPtr revIDLastSave="0" documentId="13_ncr:1_{DE7A76AC-F4E2-4916-955D-9FF0F1C7E851}" xr6:coauthVersionLast="44" xr6:coauthVersionMax="44" xr10:uidLastSave="{00000000-0000-0000-0000-000000000000}"/>
  <bookViews>
    <workbookView xWindow="-120" yWindow="-120" windowWidth="20730" windowHeight="11160" xr2:uid="{00000000-000D-0000-FFFF-FFFF00000000}"/>
  </bookViews>
  <sheets>
    <sheet name="PENGELOLA SIMPEG" sheetId="7" r:id="rId1"/>
  </sheet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K31" i="7" l="1"/>
  <c r="K30" i="7"/>
  <c r="H33" i="7" l="1"/>
  <c r="J33" i="7" s="1"/>
  <c r="H32" i="7"/>
  <c r="J32" i="7" s="1"/>
  <c r="H31" i="7"/>
  <c r="J31" i="7" s="1"/>
  <c r="H30" i="7"/>
  <c r="J30" i="7" s="1"/>
  <c r="H29" i="7" l="1"/>
  <c r="J29" i="7" s="1"/>
  <c r="J34" i="7" s="1"/>
  <c r="J35" i="7" s="1"/>
</calcChain>
</file>

<file path=xl/sharedStrings.xml><?xml version="1.0" encoding="utf-8"?>
<sst xmlns="http://schemas.openxmlformats.org/spreadsheetml/2006/main" count="343" uniqueCount="196">
  <si>
    <t>INFORMASI JABATAN</t>
  </si>
  <si>
    <t>1</t>
  </si>
  <si>
    <t>2</t>
  </si>
  <si>
    <t>3</t>
  </si>
  <si>
    <t>4</t>
  </si>
  <si>
    <t>5</t>
  </si>
  <si>
    <t>NAMA JABATAN</t>
  </si>
  <si>
    <t>KODE JABATAN</t>
  </si>
  <si>
    <t>UNIT KERJA</t>
  </si>
  <si>
    <t>IKHTISAR JABATAN</t>
  </si>
  <si>
    <t>KUALIFIKASI JABATAN</t>
  </si>
  <si>
    <t>:</t>
  </si>
  <si>
    <t>6</t>
  </si>
  <si>
    <t>TUGAS POKOK</t>
  </si>
  <si>
    <t>a.</t>
  </si>
  <si>
    <t>b.</t>
  </si>
  <si>
    <t>c.</t>
  </si>
  <si>
    <t>d.</t>
  </si>
  <si>
    <t>e.</t>
  </si>
  <si>
    <t>f.</t>
  </si>
  <si>
    <t>g.</t>
  </si>
  <si>
    <t>JPT Utama</t>
  </si>
  <si>
    <t>JPT Madya</t>
  </si>
  <si>
    <t>JPT Pratama</t>
  </si>
  <si>
    <t>Administrator</t>
  </si>
  <si>
    <t>Pengawas</t>
  </si>
  <si>
    <t>Pelaksana</t>
  </si>
  <si>
    <t>Jabatan Fungsional</t>
  </si>
  <si>
    <t>NO</t>
  </si>
  <si>
    <t>URAIAN TUGAS</t>
  </si>
  <si>
    <t>HASIL KERJA</t>
  </si>
  <si>
    <t>JUMLAH HASIL</t>
  </si>
  <si>
    <t>URAIAN</t>
  </si>
  <si>
    <t>JUMLAH</t>
  </si>
  <si>
    <t>JUMLAH PEGAWAI</t>
  </si>
  <si>
    <t>HASIL     KERJA</t>
  </si>
  <si>
    <t>KEBUTUHAN PEGAWAIAN</t>
  </si>
  <si>
    <t>7</t>
  </si>
  <si>
    <t>SATUAN HASIL</t>
  </si>
  <si>
    <t>Pendidikan Formal</t>
  </si>
  <si>
    <t>Pendidikan dan Pelatihan</t>
  </si>
  <si>
    <t>Pengalaman Kerja</t>
  </si>
  <si>
    <t>BAHAN KERJA</t>
  </si>
  <si>
    <t>PENGGUNAAN DALAM TUGAS</t>
  </si>
  <si>
    <t>PERANGKAT KERJA</t>
  </si>
  <si>
    <t>PENGGUNAAN UNTUK TUGAS</t>
  </si>
  <si>
    <t>TANGGUNG JAWAB</t>
  </si>
  <si>
    <t>WEWENANG</t>
  </si>
  <si>
    <t>KORELASI JABATAN</t>
  </si>
  <si>
    <t>UNIT KERJA/INSTANSI</t>
  </si>
  <si>
    <t>DALAM HAL</t>
  </si>
  <si>
    <t xml:space="preserve">KONDISI LINGKUNGAN KERJA </t>
  </si>
  <si>
    <t>ASPEK</t>
  </si>
  <si>
    <t>FAKTOR</t>
  </si>
  <si>
    <t>RISIKO BAHAYA</t>
  </si>
  <si>
    <t>NAMA RISIKO</t>
  </si>
  <si>
    <t>PENYEBAB</t>
  </si>
  <si>
    <t>SYARAT JABATAN</t>
  </si>
  <si>
    <t>Keterampilan Kerja</t>
  </si>
  <si>
    <t>Bakat Kerja</t>
  </si>
  <si>
    <t>Temperamen Kerja</t>
  </si>
  <si>
    <t>Minat Kerja</t>
  </si>
  <si>
    <t>Upaya Fisik</t>
  </si>
  <si>
    <t>Kondisi Fisik</t>
  </si>
  <si>
    <t>1) Jenis Kelamin</t>
  </si>
  <si>
    <t>2) Umur</t>
  </si>
  <si>
    <t>3) Tinggi Badan</t>
  </si>
  <si>
    <t xml:space="preserve">4) Berat Badan </t>
  </si>
  <si>
    <t xml:space="preserve">5) Postur Badan </t>
  </si>
  <si>
    <t>6) Penampilan</t>
  </si>
  <si>
    <t>7) Keadaan Fisik</t>
  </si>
  <si>
    <t xml:space="preserve">g. </t>
  </si>
  <si>
    <t>Fungsi Pekerjaan</t>
  </si>
  <si>
    <t>PRESTASI KERJA YANG DIHARAPKAN</t>
  </si>
  <si>
    <t>KELAS JABATAN</t>
  </si>
  <si>
    <t>WAKTU PENYELESAIAN (MENIT)</t>
  </si>
  <si>
    <t>WAKTU EFEKTIF (MENIT)</t>
  </si>
  <si>
    <t xml:space="preserve">I (Investigatif) </t>
  </si>
  <si>
    <t>A (Artistik)</t>
  </si>
  <si>
    <t>R (Realistik)</t>
  </si>
  <si>
    <t>Duduk, Berdiri, Berjalan</t>
  </si>
  <si>
    <t xml:space="preserve">Pria/wanita </t>
  </si>
  <si>
    <t>D2 (Menganalisis Data)</t>
  </si>
  <si>
    <t>08 (Menerima Instruksi)</t>
  </si>
  <si>
    <t>B7 (Memegang)</t>
  </si>
  <si>
    <t xml:space="preserve">MVC (Measurable and Verifiable Criteria) </t>
  </si>
  <si>
    <t xml:space="preserve">REPCON (Repetitive, Continously)  </t>
  </si>
  <si>
    <t>G (Intelegensi)</t>
  </si>
  <si>
    <t>Kemampuan belajar secara umum</t>
  </si>
  <si>
    <t>V (Bakat Verbal)</t>
  </si>
  <si>
    <t xml:space="preserve">Q (Bakat ketelitian) </t>
  </si>
  <si>
    <t>8</t>
  </si>
  <si>
    <t>BKPSDM Kepulauan Selayar</t>
  </si>
  <si>
    <t>Tempat kerja</t>
  </si>
  <si>
    <t>Suhu</t>
  </si>
  <si>
    <t>Udara</t>
  </si>
  <si>
    <t>Keadaaan ruangan</t>
  </si>
  <si>
    <t>Letak</t>
  </si>
  <si>
    <t>Penerangan</t>
  </si>
  <si>
    <t>Suara</t>
  </si>
  <si>
    <t>Keadaan tempat kerja</t>
  </si>
  <si>
    <t>Tidak ada</t>
  </si>
  <si>
    <t>-</t>
  </si>
  <si>
    <t>Menguasai aplikasi office</t>
  </si>
  <si>
    <t>Pengolahan data</t>
  </si>
  <si>
    <t>Internet</t>
  </si>
  <si>
    <t>1)</t>
  </si>
  <si>
    <t>2)</t>
  </si>
  <si>
    <t>Kemampuan untuk memahami arti kata-kata dan penggunaannya secara tepat dan efektif</t>
  </si>
  <si>
    <t>3)</t>
  </si>
  <si>
    <t xml:space="preserve">Kemampuan menyerap perincian yang berkaitan dalam bahan verbal atau dalam tabel </t>
  </si>
  <si>
    <t>Kemampuan menyesuaikan diri dalam pengambilan kesimpulan, perbuatan pertimbangan, atau pembuatan peraturan/keputusan berdasarkan kriteria yang diukur atau yang dapat diuji</t>
  </si>
  <si>
    <t>tidak ada syarat khusus</t>
  </si>
  <si>
    <t>rapih</t>
  </si>
  <si>
    <t>Mempelajari, mengurai, merinci dan menilai data untuk mendapatkan kejelasan, atau menyajikan tindakan alternatif</t>
  </si>
  <si>
    <t xml:space="preserve">Membantu melaksanakan kerja berdasarkan perintah atasan yang tidak memerlukan tanggapan </t>
  </si>
  <si>
    <t>Menggunakan anggota badan, perkakas tangan atau alat khusus lain dalam mengerjakan, memindahkan atau membawa benda)</t>
  </si>
  <si>
    <t>Didalam ruangan</t>
  </si>
  <si>
    <t>Suhu kamar normal</t>
  </si>
  <si>
    <t>Sirkulasi baik</t>
  </si>
  <si>
    <t>Luas</t>
  </si>
  <si>
    <t>Rata</t>
  </si>
  <si>
    <t>Cukup</t>
  </si>
  <si>
    <t>Tidak Berisik</t>
  </si>
  <si>
    <t>Bekerja dengan komputer dan berkas kertas</t>
  </si>
  <si>
    <t>WAKTU PENYELESAIAN (JAM)</t>
  </si>
  <si>
    <t xml:space="preserve">Melaksanakan tugas kedinasan lain yang diperintahkan oleh pimpinan baik secara tertulis maupun lisan.
</t>
  </si>
  <si>
    <t>Laporan tugas kedinasan lainnya</t>
  </si>
  <si>
    <t>Laporan hasil pelaksanaan tugas</t>
  </si>
  <si>
    <t>Dokumen</t>
  </si>
  <si>
    <t>Kelas 6</t>
  </si>
  <si>
    <t>Laporan pelaksanaan tugas/kegiatan</t>
  </si>
  <si>
    <t>Laporan hasil tugas kedinasan</t>
  </si>
  <si>
    <t>Laporan</t>
  </si>
  <si>
    <t>4)</t>
  </si>
  <si>
    <t>D, Directing Control  Planning
 (DCP)</t>
  </si>
  <si>
    <t xml:space="preserve">Kemampuan menyesuaikan diri menerima tanggung jawab untuk kegiatan memimpin, mengendalikan atau merencanakan
</t>
  </si>
  <si>
    <t>5)</t>
  </si>
  <si>
    <t>Instruksi pimpinan</t>
  </si>
  <si>
    <t>Pelaksanaan tugas kedinasan lainnya yang diperintahkan pimpinan baik lisan maupun tulisan sesuai dengan bidang tugasnya.</t>
  </si>
  <si>
    <t>Bahan hasil pelaksanaan kegiatan</t>
  </si>
  <si>
    <t>Surat Perintah/Surat Tugas dan peraturan terkait</t>
  </si>
  <si>
    <t>SOP dan Petunjuk Teknis</t>
  </si>
  <si>
    <t>SOP dan Kerangka Acuan Kerja</t>
  </si>
  <si>
    <t>Kemampuan menyesuaikan diri untuk pekerjaan-pekerjaan mempengaruhi orang lain dalam pendapat, sikap atau pertimbangan mengenai gagasan.</t>
  </si>
  <si>
    <t>Kemampuan menyesuaikan diri dalam berhubungan dengan orang lain lebih dari hanya penerimaan dan pembuatan instruksi.</t>
  </si>
  <si>
    <t>P (Dealing with People)</t>
  </si>
  <si>
    <t>I (Influencing)</t>
  </si>
  <si>
    <t>D0 (Memadukan data)</t>
  </si>
  <si>
    <t>Menyatukan atau memadukan hasil analisis data untuk menemukan fakta menyusun karangan atau mengembangkan konsep, pengetahuan, interprestasi, menciptakan gagasan dengan menggunakan imajinasi</t>
  </si>
  <si>
    <t xml:space="preserve">Menentukan waktu, tempat atau urutan operasi yang akan dilaksanakan atau tindakan yang harus diambil berdasarkan hasil analisa data, melaksanakan ketentuan atau melaporkan kejadian dengan cara menghubunghubungkan mencari kaitan serta membandingkan data setelah data tersebut dianalisa.
</t>
  </si>
  <si>
    <t>D1 (Mengkoordinasi data)</t>
  </si>
  <si>
    <t>Pedoman pelaksanaan pengelolaan data</t>
  </si>
  <si>
    <t>Mempelajari pedoman dan petunjuk pengumpulan dan pengelolaan data untuk
mengetahui macam, waktu dan teknik pengumpulan dan pengolahan data;</t>
  </si>
  <si>
    <t>Pedoman pengumpulan dan pengelolaan data kepegawaian</t>
  </si>
  <si>
    <t>SOP, dokumen kepegawaian dan petunjuk teknis</t>
  </si>
  <si>
    <t>Pengumpulan dan pengelolaan data kepegawaian</t>
  </si>
  <si>
    <t>6)</t>
  </si>
  <si>
    <t>D3 (Menyusun Data)</t>
  </si>
  <si>
    <t>Mengerjakan, menghimpun atau mengelompokkan tentang data, orang atau benda</t>
  </si>
  <si>
    <t>K (Konvensional)</t>
  </si>
  <si>
    <t>Aktivitas yang memerlukan manipulasi data yang eksplisit, kegiatan administrasi, rutin dan klerikal.</t>
  </si>
  <si>
    <t>Kemampuan menyesuaikan diri dengan kegiatan yang berulang atau secara terus-menerus melakukan kegiatan yang sama sesuai dengan perangkat prosedur, urutan atau kecepatan tertentu.</t>
  </si>
  <si>
    <t>Aktivitas yang sifatnya ambigu, kreatif, bebas dan tidak sistematis dalam proses penciptaan produk/karya bernilai seni.</t>
  </si>
  <si>
    <t xml:space="preserve">Aktivitas yang memerlukan penyelidikan observasional, simbolik dan sistematik terhadap fenomena dan kegiatan ilmiah.
</t>
  </si>
  <si>
    <t>Aktivitas yang memerlukan manipulasi eksplisit, teratur atau sistematik terhadap obyek/alat/benda/mesin</t>
  </si>
  <si>
    <t>Ketepatan pengumpulan dan pengolahan data;</t>
  </si>
  <si>
    <t>Keakuratan penyajian data dan informasi;</t>
  </si>
  <si>
    <t>Keakuratan database absensi online;</t>
  </si>
  <si>
    <t>Melaporkan pelaksanaan tugas kepada pimpinan berdasarkan hasil kerja sebagai bahan evaluasi bagi pimpinan; dan</t>
  </si>
  <si>
    <t>Penyajian data dan informasi</t>
  </si>
  <si>
    <t>Mengolah data dan informasi, mengupdate, memback-up memelihara dan merawat database PNS;</t>
  </si>
  <si>
    <t>Penyusunan laporan hasil pelaksanaan tugas</t>
  </si>
  <si>
    <t>Memastikan keakuratan data yang diserahkan;</t>
  </si>
  <si>
    <t>Menyampaikan terpeliharanya database aplikasi kepegawaian;</t>
  </si>
  <si>
    <t>Menyampaikan saran dan pertimbangan kepada atasan.</t>
  </si>
  <si>
    <t>Data dan informasi kepegawaian, backup dan pemeliharaan database</t>
  </si>
  <si>
    <t>Mengarsipkan dan menyajikan data dan informasi mengenai dokumentasi dalam bentuk laporan dan daftar statistik;</t>
  </si>
  <si>
    <t>Pengelolaan Data dan informasi kepegawaian, backup dan pemeliharaan database</t>
  </si>
  <si>
    <t>Laporan Penyajian data dan informasi</t>
  </si>
  <si>
    <t xml:space="preserve">Melakukan kegiatan pengelolaan bahan dan penyusunan laporan di bidang sistem informasi manajemen kepegawaian;
</t>
  </si>
  <si>
    <t>D-3 (Diploma-Tiga) bidang Manajemen/ Administrasi/Psikologi/ Teknik Infomatika/ Manajemen Teknik Infomatika atau bidang lain yang relevan dengan tugas jabatan;</t>
  </si>
  <si>
    <t>Badan Kepegawaian dan Pengembangan Sumber Daya Manusia</t>
  </si>
  <si>
    <t>Bidang Pengadaan, Pemberhentian dan Informasi Kepegawaian</t>
  </si>
  <si>
    <t>JFT</t>
  </si>
  <si>
    <t>Baik</t>
  </si>
  <si>
    <t>PENGELOLA SISTEM INFORMASI KEPEGAWAIAN</t>
  </si>
  <si>
    <t>Diklat penjenjangan</t>
  </si>
  <si>
    <t>1 (satu) tahun bidang manajemen kepegawaian</t>
  </si>
  <si>
    <t>Menerima perintah dalam pelaksanaan tugas</t>
  </si>
  <si>
    <t>Koordinasi dan sinkronisasi</t>
  </si>
  <si>
    <t>Pelatihan dasar Gol. II</t>
  </si>
  <si>
    <t>Diklat teknis</t>
  </si>
  <si>
    <t>- Diklat teknis manajemen kepegawaian</t>
  </si>
  <si>
    <t>- Diklat teknis tata naskah dinas</t>
  </si>
  <si>
    <t>Getaran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</si>
</sst>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_(* #,##0_);_(* \(#,##0\);_(* &quot;-&quot;_);_(@_)"/>
    <numFmt numFmtId="165" formatCode="_-* #,##0.00000_-;\-* #,##0.00000_-;_-* &quot;-&quot;_-;_-@_-"/>
  </numFmts>
  <fonts count="5" x14ac:knownFonts="1">
    <font>
      <sz val="11"/>
      <color theme="1"/>
      <name val="Calibri"/>
      <family val="2"/>
      <scheme val="minor"/>
    </font>
    <font>
      <sz val="11"/>
      <color theme="1"/>
      <name val="Calibri"/>
      <family val="2"/>
      <scheme val="minor"/>
    </font>
    <font>
      <sz val="9"/>
      <color theme="1"/>
      <name val="Bookman Old Style"/>
      <family val="1"/>
    </font>
    <font>
      <b/>
      <sz val="10"/>
      <color theme="1"/>
      <name val="Bookman Old Style"/>
      <family val="1"/>
    </font>
    <font>
      <sz val="9"/>
      <color theme="0"/>
      <name val="Bookman Old Style"/>
      <family val="1"/>
    </font>
  </fonts>
  <fills count="4">
    <fill>
      <patternFill patternType="none"/>
    </fill>
    <fill>
      <patternFill patternType="gray125"/>
    </fill>
    <fill>
      <patternFill patternType="solid">
        <fgColor theme="8"/>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2">
    <xf numFmtId="0" fontId="0" fillId="0" borderId="0"/>
    <xf numFmtId="164" fontId="1" fillId="0" borderId="0" applyFont="0" applyFill="0" applyBorder="0" applyAlignment="0" applyProtection="0"/>
  </cellStyleXfs>
  <cellXfs count="11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1" fontId="2" fillId="0" borderId="0" xfId="0" quotePrefix="1" applyNumberFormat="1" applyFont="1" applyAlignment="1">
      <alignment horizontal="center" vertical="center"/>
    </xf>
    <xf numFmtId="0" fontId="2" fillId="0" borderId="0" xfId="0" quotePrefix="1" applyFont="1" applyAlignment="1">
      <alignment horizontal="center" vertical="center"/>
    </xf>
    <xf numFmtId="0" fontId="2" fillId="0" borderId="0" xfId="0" quotePrefix="1" applyFont="1" applyAlignment="1">
      <alignment horizontal="center" vertical="top"/>
    </xf>
    <xf numFmtId="0" fontId="2" fillId="0" borderId="0" xfId="0" applyFont="1" applyAlignment="1">
      <alignment horizontal="left" vertical="top"/>
    </xf>
    <xf numFmtId="0" fontId="2" fillId="0" borderId="0" xfId="0" applyFont="1" applyAlignment="1">
      <alignment horizontal="center" vertical="center"/>
    </xf>
    <xf numFmtId="0" fontId="2" fillId="0" borderId="0" xfId="0" applyFont="1" applyAlignment="1">
      <alignment horizontal="right"/>
    </xf>
    <xf numFmtId="0" fontId="2" fillId="0" borderId="1" xfId="0" quotePrefix="1" applyFont="1" applyBorder="1" applyAlignment="1">
      <alignment horizontal="center" vertical="center"/>
    </xf>
    <xf numFmtId="0" fontId="2" fillId="0" borderId="1" xfId="0" applyFont="1" applyBorder="1"/>
    <xf numFmtId="41" fontId="2" fillId="0" borderId="1" xfId="0" applyNumberFormat="1" applyFont="1" applyBorder="1"/>
    <xf numFmtId="0" fontId="2" fillId="2" borderId="1" xfId="0" applyFont="1" applyFill="1" applyBorder="1" applyAlignment="1">
      <alignment horizontal="center" vertical="center"/>
    </xf>
    <xf numFmtId="0" fontId="2" fillId="0" borderId="1" xfId="0" quotePrefix="1" applyFont="1" applyBorder="1" applyAlignment="1">
      <alignment vertical="top"/>
    </xf>
    <xf numFmtId="0" fontId="2" fillId="2" borderId="1" xfId="0" applyFont="1" applyFill="1" applyBorder="1" applyAlignment="1">
      <alignment vertical="center"/>
    </xf>
    <xf numFmtId="0" fontId="2" fillId="0" borderId="1" xfId="0" quotePrefix="1" applyFont="1" applyBorder="1"/>
    <xf numFmtId="0" fontId="2" fillId="0" borderId="0" xfId="0" applyFont="1" applyAlignment="1">
      <alignment vertical="top"/>
    </xf>
    <xf numFmtId="0" fontId="2" fillId="0" borderId="0" xfId="0" applyFont="1" applyAlignment="1">
      <alignment horizontal="center"/>
    </xf>
    <xf numFmtId="0" fontId="2" fillId="0" borderId="1" xfId="0" quotePrefix="1" applyFont="1" applyBorder="1" applyAlignment="1">
      <alignment horizontal="center" vertical="top"/>
    </xf>
    <xf numFmtId="0" fontId="2" fillId="0" borderId="0" xfId="0" applyFont="1" applyAlignment="1">
      <alignment horizontal="left" vertical="top" wrapText="1"/>
    </xf>
    <xf numFmtId="0" fontId="2" fillId="0" borderId="0" xfId="0" quotePrefix="1" applyFont="1" applyAlignment="1">
      <alignment horizontal="center"/>
    </xf>
    <xf numFmtId="0" fontId="2" fillId="0" borderId="1" xfId="0" applyFont="1" applyBorder="1" applyAlignment="1">
      <alignment horizontal="center" vertical="top"/>
    </xf>
    <xf numFmtId="165" fontId="2" fillId="0" borderId="1" xfId="1" applyNumberFormat="1" applyFont="1" applyBorder="1" applyAlignment="1">
      <alignment horizontal="center" vertical="top"/>
    </xf>
    <xf numFmtId="0" fontId="2" fillId="0" borderId="1" xfId="1" applyNumberFormat="1" applyFont="1" applyBorder="1" applyAlignment="1">
      <alignment horizontal="center" vertical="top"/>
    </xf>
    <xf numFmtId="0" fontId="2" fillId="0" borderId="0" xfId="0" applyFont="1" applyAlignment="1">
      <alignment horizontal="center" vertical="top"/>
    </xf>
    <xf numFmtId="165" fontId="2" fillId="0" borderId="1" xfId="0" applyNumberFormat="1" applyFont="1" applyBorder="1"/>
    <xf numFmtId="0" fontId="2"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top" wrapText="1"/>
    </xf>
    <xf numFmtId="0" fontId="2" fillId="0" borderId="1" xfId="0" applyFont="1" applyBorder="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2" fillId="0" borderId="0" xfId="0" applyFont="1" applyAlignment="1"/>
    <xf numFmtId="0" fontId="4" fillId="3" borderId="11" xfId="0" applyFont="1" applyFill="1" applyBorder="1" applyAlignment="1">
      <alignment horizontal="center" vertical="top"/>
    </xf>
    <xf numFmtId="41" fontId="4" fillId="3" borderId="11" xfId="0" applyNumberFormat="1" applyFont="1" applyFill="1" applyBorder="1"/>
    <xf numFmtId="0" fontId="4" fillId="3" borderId="11" xfId="0" applyFont="1" applyFill="1" applyBorder="1"/>
    <xf numFmtId="0" fontId="2" fillId="0" borderId="0" xfId="0" applyFont="1" applyAlignment="1">
      <alignment horizontal="left" vertical="top" wrapText="1"/>
    </xf>
    <xf numFmtId="0" fontId="2" fillId="0" borderId="2" xfId="0" applyFont="1" applyBorder="1" applyAlignment="1">
      <alignment horizontal="left" vertical="center" wrapText="1"/>
    </xf>
    <xf numFmtId="0" fontId="2" fillId="0" borderId="14" xfId="0" applyFont="1" applyBorder="1" applyAlignment="1">
      <alignment horizontal="left" vertical="center" wrapText="1"/>
    </xf>
    <xf numFmtId="0" fontId="2" fillId="0" borderId="3" xfId="0" applyFont="1" applyBorder="1" applyAlignment="1">
      <alignment horizontal="left" vertical="center" wrapText="1"/>
    </xf>
    <xf numFmtId="0" fontId="2" fillId="2" borderId="7"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4" xfId="0" quotePrefix="1" applyFont="1" applyBorder="1" applyAlignment="1">
      <alignment horizontal="left" vertical="center" wrapText="1"/>
    </xf>
    <xf numFmtId="0" fontId="2" fillId="0" borderId="3" xfId="0" quotePrefix="1" applyFont="1" applyBorder="1" applyAlignment="1">
      <alignment horizontal="left" vertical="center" wrapText="1"/>
    </xf>
    <xf numFmtId="0" fontId="2" fillId="0" borderId="2" xfId="0" applyFont="1" applyBorder="1" applyAlignment="1">
      <alignment horizontal="left" vertical="top" wrapText="1"/>
    </xf>
    <xf numFmtId="0" fontId="2" fillId="0" borderId="14" xfId="0" quotePrefix="1" applyFont="1" applyBorder="1" applyAlignment="1">
      <alignment horizontal="left" vertical="top" wrapText="1"/>
    </xf>
    <xf numFmtId="0" fontId="2" fillId="0" borderId="3" xfId="0" quotePrefix="1" applyFont="1" applyBorder="1" applyAlignment="1">
      <alignment horizontal="left" vertical="top" wrapText="1"/>
    </xf>
    <xf numFmtId="0" fontId="2" fillId="0" borderId="2" xfId="0" applyFont="1" applyBorder="1" applyAlignment="1">
      <alignment horizontal="left" vertical="top"/>
    </xf>
    <xf numFmtId="0" fontId="2" fillId="0" borderId="14" xfId="0" quotePrefix="1" applyFont="1" applyBorder="1" applyAlignment="1">
      <alignment horizontal="left" vertical="top"/>
    </xf>
    <xf numFmtId="0" fontId="2" fillId="0" borderId="3" xfId="0" quotePrefix="1" applyFont="1" applyBorder="1" applyAlignment="1">
      <alignment horizontal="left" vertical="top"/>
    </xf>
    <xf numFmtId="0" fontId="2" fillId="0" borderId="0" xfId="0" applyFont="1" applyAlignment="1">
      <alignment horizontal="left"/>
    </xf>
    <xf numFmtId="0" fontId="2" fillId="2" borderId="1" xfId="0" applyFont="1" applyFill="1" applyBorder="1" applyAlignment="1">
      <alignment horizontal="center" vertical="center"/>
    </xf>
    <xf numFmtId="0" fontId="2" fillId="0" borderId="1" xfId="0" applyFont="1" applyBorder="1" applyAlignment="1">
      <alignment horizontal="center"/>
    </xf>
    <xf numFmtId="0" fontId="2" fillId="0" borderId="2" xfId="0" applyFont="1" applyBorder="1" applyAlignment="1">
      <alignment horizontal="left"/>
    </xf>
    <xf numFmtId="0" fontId="2" fillId="0" borderId="14" xfId="0" applyFont="1" applyBorder="1" applyAlignment="1">
      <alignment horizontal="left"/>
    </xf>
    <xf numFmtId="0" fontId="2" fillId="0" borderId="3" xfId="0" applyFont="1" applyBorder="1" applyAlignment="1">
      <alignment horizontal="left"/>
    </xf>
    <xf numFmtId="0" fontId="2" fillId="0" borderId="2" xfId="0" applyFont="1" applyBorder="1" applyAlignment="1">
      <alignment vertical="top" wrapText="1"/>
    </xf>
    <xf numFmtId="0" fontId="2" fillId="0" borderId="14" xfId="0" applyFont="1" applyBorder="1" applyAlignment="1">
      <alignment vertical="top" wrapText="1"/>
    </xf>
    <xf numFmtId="0" fontId="2" fillId="0" borderId="3" xfId="0" applyFont="1" applyBorder="1" applyAlignment="1">
      <alignment vertical="top" wrapText="1"/>
    </xf>
    <xf numFmtId="0" fontId="2" fillId="0" borderId="2" xfId="0" applyFont="1" applyBorder="1" applyAlignment="1"/>
    <xf numFmtId="0" fontId="2" fillId="0" borderId="14" xfId="0" applyFont="1" applyBorder="1" applyAlignment="1"/>
    <xf numFmtId="0" fontId="2" fillId="0" borderId="3" xfId="0" applyFont="1" applyBorder="1" applyAlignment="1"/>
    <xf numFmtId="0" fontId="2" fillId="0" borderId="2" xfId="0" applyFont="1" applyBorder="1" applyAlignment="1">
      <alignment vertical="top"/>
    </xf>
    <xf numFmtId="0" fontId="2" fillId="0" borderId="14" xfId="0" applyFont="1" applyBorder="1" applyAlignment="1">
      <alignment vertical="top"/>
    </xf>
    <xf numFmtId="0" fontId="2" fillId="0" borderId="3" xfId="0" applyFont="1" applyBorder="1" applyAlignment="1">
      <alignment vertical="top"/>
    </xf>
    <xf numFmtId="0" fontId="2" fillId="0" borderId="0" xfId="0" applyFont="1" applyAlignment="1">
      <alignment vertical="top" wrapText="1"/>
    </xf>
    <xf numFmtId="0" fontId="2" fillId="0" borderId="0" xfId="0" applyFont="1" applyAlignment="1">
      <alignment horizontal="left" wrapText="1"/>
    </xf>
    <xf numFmtId="0" fontId="2" fillId="2" borderId="2"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3" xfId="0" applyFont="1" applyFill="1" applyBorder="1" applyAlignment="1">
      <alignment horizontal="center" vertical="center"/>
    </xf>
    <xf numFmtId="0" fontId="2" fillId="0" borderId="2" xfId="0" applyFont="1" applyBorder="1" applyAlignment="1">
      <alignment vertical="center"/>
    </xf>
    <xf numFmtId="0" fontId="2" fillId="0" borderId="14" xfId="0" applyFont="1" applyBorder="1" applyAlignment="1">
      <alignment vertical="center"/>
    </xf>
    <xf numFmtId="0" fontId="2" fillId="0" borderId="3" xfId="0" applyFont="1" applyBorder="1" applyAlignment="1">
      <alignment vertical="center"/>
    </xf>
    <xf numFmtId="0" fontId="2" fillId="0" borderId="2" xfId="0" applyFont="1" applyBorder="1" applyAlignment="1">
      <alignment horizontal="left" vertical="center"/>
    </xf>
    <xf numFmtId="0" fontId="2" fillId="0" borderId="14" xfId="0" applyFont="1" applyBorder="1" applyAlignment="1">
      <alignment horizontal="left" vertical="center"/>
    </xf>
    <xf numFmtId="0" fontId="2" fillId="0" borderId="2" xfId="0" applyFont="1" applyBorder="1"/>
    <xf numFmtId="0" fontId="2" fillId="0" borderId="3" xfId="0" applyFont="1" applyBorder="1"/>
    <xf numFmtId="0" fontId="2" fillId="0" borderId="3" xfId="0" applyFont="1" applyBorder="1" applyAlignment="1">
      <alignment horizontal="left" vertical="center"/>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2" fillId="0" borderId="13" xfId="0" applyFont="1" applyBorder="1" applyAlignment="1">
      <alignment horizontal="left"/>
    </xf>
    <xf numFmtId="0" fontId="2" fillId="0" borderId="0" xfId="0" applyFont="1" applyBorder="1" applyAlignment="1">
      <alignment horizontal="left"/>
    </xf>
    <xf numFmtId="0" fontId="2" fillId="0" borderId="1" xfId="0" applyFont="1" applyBorder="1" applyAlignment="1">
      <alignment horizontal="left"/>
    </xf>
    <xf numFmtId="0" fontId="2" fillId="2" borderId="4"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0" borderId="2" xfId="0" applyFont="1" applyBorder="1" applyAlignment="1">
      <alignment horizontal="center" vertical="top"/>
    </xf>
    <xf numFmtId="0" fontId="2" fillId="0" borderId="14" xfId="0" applyFont="1" applyBorder="1" applyAlignment="1">
      <alignment horizontal="center" vertical="top"/>
    </xf>
    <xf numFmtId="0" fontId="2" fillId="0" borderId="3" xfId="0" applyFont="1" applyBorder="1" applyAlignment="1">
      <alignment horizontal="center" vertical="top"/>
    </xf>
    <xf numFmtId="0" fontId="2" fillId="0" borderId="14" xfId="0" applyFont="1" applyBorder="1" applyAlignment="1">
      <alignment horizontal="left" vertical="top" wrapText="1"/>
    </xf>
    <xf numFmtId="0" fontId="2" fillId="0" borderId="3" xfId="0" applyFont="1" applyBorder="1" applyAlignment="1">
      <alignment horizontal="left" vertical="top" wrapText="1"/>
    </xf>
    <xf numFmtId="0" fontId="3" fillId="0" borderId="0" xfId="0" applyFont="1" applyAlignment="1">
      <alignment horizontal="center" vertical="center"/>
    </xf>
    <xf numFmtId="0" fontId="2" fillId="0" borderId="0" xfId="0" applyFont="1" applyAlignment="1">
      <alignment horizontal="left" vertical="top"/>
    </xf>
    <xf numFmtId="0" fontId="2" fillId="2" borderId="7"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0" borderId="0" xfId="0" quotePrefix="1" applyFont="1"/>
    <xf numFmtId="0" fontId="2" fillId="0" borderId="1" xfId="0" quotePrefix="1" applyFont="1" applyBorder="1" applyAlignment="1">
      <alignment horizontal="left"/>
    </xf>
  </cellXfs>
  <cellStyles count="2">
    <cellStyle name="Comma [0]" xfId="1" builtinId="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2:L146"/>
  <sheetViews>
    <sheetView tabSelected="1" topLeftCell="A82" zoomScaleNormal="100" workbookViewId="0">
      <selection activeCell="G95" sqref="G95"/>
    </sheetView>
  </sheetViews>
  <sheetFormatPr defaultRowHeight="12.75" x14ac:dyDescent="0.25"/>
  <cols>
    <col min="1" max="1" width="3.7109375" style="8" customWidth="1"/>
    <col min="2" max="2" width="4.140625" style="3" customWidth="1"/>
    <col min="3" max="3" width="3.5703125" style="3" customWidth="1"/>
    <col min="4" max="4" width="25" style="3" customWidth="1"/>
    <col min="5" max="5" width="2.42578125" style="1" customWidth="1"/>
    <col min="6" max="6" width="10.7109375" style="3" customWidth="1"/>
    <col min="7" max="7" width="10.140625" style="3" customWidth="1"/>
    <col min="8" max="8" width="13.7109375" style="3" customWidth="1"/>
    <col min="9" max="10" width="13.28515625" style="3" customWidth="1"/>
    <col min="11" max="11" width="14.7109375" style="3" customWidth="1"/>
    <col min="12" max="16384" width="9.140625" style="3"/>
  </cols>
  <sheetData>
    <row r="2" spans="1:11" ht="22.5" customHeight="1" x14ac:dyDescent="0.25">
      <c r="A2" s="96" t="s">
        <v>0</v>
      </c>
      <c r="B2" s="96"/>
      <c r="C2" s="96"/>
      <c r="D2" s="96"/>
      <c r="E2" s="96"/>
      <c r="F2" s="96"/>
      <c r="G2" s="96"/>
      <c r="H2" s="96"/>
      <c r="I2" s="96"/>
      <c r="J2" s="96"/>
      <c r="K2" s="96"/>
    </row>
    <row r="4" spans="1:11" x14ac:dyDescent="0.25">
      <c r="A4" s="4" t="s">
        <v>1</v>
      </c>
      <c r="B4" s="55" t="s">
        <v>6</v>
      </c>
      <c r="C4" s="55"/>
      <c r="D4" s="55"/>
      <c r="E4" s="1" t="s">
        <v>11</v>
      </c>
      <c r="F4" s="3" t="s">
        <v>186</v>
      </c>
    </row>
    <row r="5" spans="1:11" x14ac:dyDescent="0.25">
      <c r="A5" s="5" t="s">
        <v>2</v>
      </c>
      <c r="B5" s="55" t="s">
        <v>7</v>
      </c>
      <c r="C5" s="55"/>
      <c r="D5" s="55"/>
      <c r="E5" s="1" t="s">
        <v>11</v>
      </c>
    </row>
    <row r="6" spans="1:11" x14ac:dyDescent="0.25">
      <c r="A6" s="5" t="s">
        <v>3</v>
      </c>
      <c r="B6" s="55" t="s">
        <v>8</v>
      </c>
      <c r="C6" s="55"/>
      <c r="D6" s="55"/>
      <c r="E6" s="1" t="s">
        <v>11</v>
      </c>
    </row>
    <row r="7" spans="1:11" x14ac:dyDescent="0.25">
      <c r="A7" s="5"/>
      <c r="B7" s="21" t="s">
        <v>14</v>
      </c>
      <c r="C7" s="3" t="s">
        <v>21</v>
      </c>
      <c r="E7" s="1" t="s">
        <v>11</v>
      </c>
    </row>
    <row r="8" spans="1:11" x14ac:dyDescent="0.25">
      <c r="A8" s="5"/>
      <c r="B8" s="21" t="s">
        <v>15</v>
      </c>
      <c r="C8" s="3" t="s">
        <v>22</v>
      </c>
      <c r="E8" s="1" t="s">
        <v>11</v>
      </c>
    </row>
    <row r="9" spans="1:11" x14ac:dyDescent="0.25">
      <c r="A9" s="5"/>
      <c r="B9" s="21" t="s">
        <v>16</v>
      </c>
      <c r="C9" s="3" t="s">
        <v>23</v>
      </c>
      <c r="E9" s="1" t="s">
        <v>11</v>
      </c>
      <c r="F9" s="3" t="s">
        <v>182</v>
      </c>
    </row>
    <row r="10" spans="1:11" x14ac:dyDescent="0.25">
      <c r="A10" s="5"/>
      <c r="B10" s="21" t="s">
        <v>17</v>
      </c>
      <c r="C10" s="3" t="s">
        <v>24</v>
      </c>
      <c r="E10" s="1" t="s">
        <v>11</v>
      </c>
      <c r="F10" s="3" t="s">
        <v>183</v>
      </c>
    </row>
    <row r="11" spans="1:11" x14ac:dyDescent="0.25">
      <c r="A11" s="5"/>
      <c r="B11" s="21" t="s">
        <v>18</v>
      </c>
      <c r="C11" s="3" t="s">
        <v>25</v>
      </c>
      <c r="E11" s="1" t="s">
        <v>11</v>
      </c>
    </row>
    <row r="12" spans="1:11" x14ac:dyDescent="0.25">
      <c r="A12" s="5"/>
      <c r="B12" s="21" t="s">
        <v>19</v>
      </c>
      <c r="C12" s="3" t="s">
        <v>26</v>
      </c>
      <c r="E12" s="1" t="s">
        <v>11</v>
      </c>
    </row>
    <row r="13" spans="1:11" x14ac:dyDescent="0.25">
      <c r="A13" s="5"/>
      <c r="B13" s="21" t="s">
        <v>20</v>
      </c>
      <c r="C13" s="3" t="s">
        <v>27</v>
      </c>
      <c r="E13" s="1" t="s">
        <v>11</v>
      </c>
    </row>
    <row r="14" spans="1:11" x14ac:dyDescent="0.25">
      <c r="A14" s="5"/>
      <c r="B14" s="21"/>
    </row>
    <row r="15" spans="1:11" ht="27.75" customHeight="1" x14ac:dyDescent="0.25">
      <c r="A15" s="6" t="s">
        <v>4</v>
      </c>
      <c r="B15" s="97" t="s">
        <v>9</v>
      </c>
      <c r="C15" s="97"/>
      <c r="D15" s="97"/>
      <c r="E15" s="7" t="s">
        <v>11</v>
      </c>
      <c r="F15" s="37" t="s">
        <v>180</v>
      </c>
      <c r="G15" s="37"/>
      <c r="H15" s="37"/>
      <c r="I15" s="37"/>
      <c r="J15" s="37"/>
      <c r="K15" s="37"/>
    </row>
    <row r="16" spans="1:11" ht="12.75" customHeight="1" x14ac:dyDescent="0.25">
      <c r="A16" s="6"/>
      <c r="B16" s="7"/>
      <c r="C16" s="7"/>
      <c r="D16" s="7"/>
      <c r="E16" s="7"/>
      <c r="F16" s="20"/>
      <c r="G16" s="20"/>
      <c r="H16" s="20"/>
      <c r="I16" s="20"/>
      <c r="J16" s="20"/>
      <c r="K16" s="20"/>
    </row>
    <row r="17" spans="1:11" x14ac:dyDescent="0.25">
      <c r="A17" s="5" t="s">
        <v>5</v>
      </c>
      <c r="B17" s="55" t="s">
        <v>10</v>
      </c>
      <c r="C17" s="55"/>
      <c r="D17" s="55"/>
      <c r="E17" s="1" t="s">
        <v>11</v>
      </c>
    </row>
    <row r="18" spans="1:11" ht="29.25" customHeight="1" x14ac:dyDescent="0.25">
      <c r="A18" s="5"/>
      <c r="B18" s="6" t="s">
        <v>14</v>
      </c>
      <c r="C18" s="7" t="s">
        <v>39</v>
      </c>
      <c r="E18" s="1" t="s">
        <v>11</v>
      </c>
      <c r="F18" s="37" t="s">
        <v>181</v>
      </c>
      <c r="G18" s="37"/>
      <c r="H18" s="37"/>
      <c r="I18" s="37"/>
      <c r="J18" s="37"/>
      <c r="K18" s="37"/>
    </row>
    <row r="19" spans="1:11" x14ac:dyDescent="0.25">
      <c r="A19" s="5"/>
      <c r="B19" s="21" t="s">
        <v>15</v>
      </c>
      <c r="C19" s="3" t="s">
        <v>40</v>
      </c>
      <c r="E19" s="1" t="s">
        <v>11</v>
      </c>
    </row>
    <row r="20" spans="1:11" x14ac:dyDescent="0.25">
      <c r="A20" s="5"/>
      <c r="B20" s="21"/>
      <c r="C20" s="3" t="s">
        <v>187</v>
      </c>
      <c r="E20" s="1" t="s">
        <v>11</v>
      </c>
      <c r="F20" s="3" t="s">
        <v>191</v>
      </c>
    </row>
    <row r="21" spans="1:11" x14ac:dyDescent="0.25">
      <c r="A21" s="5"/>
      <c r="B21" s="21"/>
      <c r="C21" s="3" t="s">
        <v>192</v>
      </c>
      <c r="E21" s="1" t="s">
        <v>11</v>
      </c>
      <c r="F21" s="110" t="s">
        <v>193</v>
      </c>
    </row>
    <row r="22" spans="1:11" x14ac:dyDescent="0.25">
      <c r="A22" s="5"/>
      <c r="B22" s="21"/>
      <c r="F22" s="110" t="s">
        <v>194</v>
      </c>
    </row>
    <row r="23" spans="1:11" x14ac:dyDescent="0.25">
      <c r="B23" s="18" t="s">
        <v>16</v>
      </c>
      <c r="C23" s="3" t="s">
        <v>41</v>
      </c>
      <c r="E23" s="1" t="s">
        <v>11</v>
      </c>
      <c r="F23" s="3" t="s">
        <v>188</v>
      </c>
    </row>
    <row r="24" spans="1:11" x14ac:dyDescent="0.25">
      <c r="A24" s="5" t="s">
        <v>12</v>
      </c>
      <c r="B24" s="55" t="s">
        <v>13</v>
      </c>
      <c r="C24" s="55"/>
      <c r="D24" s="55"/>
    </row>
    <row r="26" spans="1:11" ht="15" customHeight="1" x14ac:dyDescent="0.25">
      <c r="B26" s="105" t="s">
        <v>28</v>
      </c>
      <c r="C26" s="98" t="s">
        <v>29</v>
      </c>
      <c r="D26" s="100"/>
      <c r="E26" s="98" t="s">
        <v>35</v>
      </c>
      <c r="F26" s="100"/>
      <c r="G26" s="88" t="s">
        <v>31</v>
      </c>
      <c r="H26" s="88" t="s">
        <v>75</v>
      </c>
      <c r="I26" s="88" t="s">
        <v>76</v>
      </c>
      <c r="J26" s="88" t="s">
        <v>36</v>
      </c>
      <c r="K26" s="104" t="s">
        <v>125</v>
      </c>
    </row>
    <row r="27" spans="1:11" ht="15" customHeight="1" x14ac:dyDescent="0.25">
      <c r="B27" s="106"/>
      <c r="C27" s="108"/>
      <c r="D27" s="109"/>
      <c r="E27" s="108"/>
      <c r="F27" s="109"/>
      <c r="G27" s="89"/>
      <c r="H27" s="89"/>
      <c r="I27" s="89"/>
      <c r="J27" s="89"/>
      <c r="K27" s="104"/>
    </row>
    <row r="28" spans="1:11" x14ac:dyDescent="0.25">
      <c r="B28" s="107"/>
      <c r="C28" s="101"/>
      <c r="D28" s="103"/>
      <c r="E28" s="101"/>
      <c r="F28" s="103"/>
      <c r="G28" s="90"/>
      <c r="H28" s="90"/>
      <c r="I28" s="90"/>
      <c r="J28" s="90"/>
      <c r="K28" s="104"/>
    </row>
    <row r="29" spans="1:11" ht="76.5" customHeight="1" x14ac:dyDescent="0.25">
      <c r="B29" s="19" t="s">
        <v>1</v>
      </c>
      <c r="C29" s="61" t="s">
        <v>153</v>
      </c>
      <c r="D29" s="63"/>
      <c r="E29" s="83" t="s">
        <v>152</v>
      </c>
      <c r="F29" s="84"/>
      <c r="G29" s="30">
        <v>1</v>
      </c>
      <c r="H29" s="22">
        <f>K29*60</f>
        <v>330</v>
      </c>
      <c r="I29" s="24">
        <v>78000</v>
      </c>
      <c r="J29" s="23">
        <f t="shared" ref="J29" si="0">(G29*H29)/I29</f>
        <v>4.2307692307692307E-3</v>
      </c>
      <c r="K29" s="34">
        <v>5.5</v>
      </c>
    </row>
    <row r="30" spans="1:11" ht="79.5" customHeight="1" x14ac:dyDescent="0.25">
      <c r="B30" s="19" t="s">
        <v>2</v>
      </c>
      <c r="C30" s="61" t="s">
        <v>171</v>
      </c>
      <c r="D30" s="63"/>
      <c r="E30" s="83" t="s">
        <v>176</v>
      </c>
      <c r="F30" s="84"/>
      <c r="G30" s="30">
        <v>12</v>
      </c>
      <c r="H30" s="22">
        <f t="shared" ref="H30:H33" si="1">K30*60</f>
        <v>3300</v>
      </c>
      <c r="I30" s="24">
        <v>78000</v>
      </c>
      <c r="J30" s="23">
        <f t="shared" ref="J30:J33" si="2">(G30*H30)/I30</f>
        <v>0.50769230769230766</v>
      </c>
      <c r="K30" s="34">
        <f>10*5.5</f>
        <v>55</v>
      </c>
    </row>
    <row r="31" spans="1:11" ht="64.5" customHeight="1" x14ac:dyDescent="0.25">
      <c r="B31" s="19" t="s">
        <v>3</v>
      </c>
      <c r="C31" s="61" t="s">
        <v>177</v>
      </c>
      <c r="D31" s="63"/>
      <c r="E31" s="83" t="s">
        <v>179</v>
      </c>
      <c r="F31" s="84"/>
      <c r="G31" s="30">
        <v>12</v>
      </c>
      <c r="H31" s="22">
        <f t="shared" si="1"/>
        <v>3300</v>
      </c>
      <c r="I31" s="24">
        <v>78000</v>
      </c>
      <c r="J31" s="23">
        <f t="shared" si="2"/>
        <v>0.50769230769230766</v>
      </c>
      <c r="K31" s="34">
        <f>10*5.5</f>
        <v>55</v>
      </c>
    </row>
    <row r="32" spans="1:11" ht="54" customHeight="1" x14ac:dyDescent="0.25">
      <c r="B32" s="19" t="s">
        <v>4</v>
      </c>
      <c r="C32" s="61" t="s">
        <v>169</v>
      </c>
      <c r="D32" s="63"/>
      <c r="E32" s="83" t="s">
        <v>128</v>
      </c>
      <c r="F32" s="84"/>
      <c r="G32" s="30">
        <v>12</v>
      </c>
      <c r="H32" s="22">
        <f t="shared" si="1"/>
        <v>330</v>
      </c>
      <c r="I32" s="24">
        <v>78000</v>
      </c>
      <c r="J32" s="23">
        <f t="shared" si="2"/>
        <v>5.0769230769230768E-2</v>
      </c>
      <c r="K32" s="34">
        <v>5.5</v>
      </c>
    </row>
    <row r="33" spans="1:11" ht="51" customHeight="1" x14ac:dyDescent="0.25">
      <c r="B33" s="19" t="s">
        <v>5</v>
      </c>
      <c r="C33" s="61" t="s">
        <v>126</v>
      </c>
      <c r="D33" s="63"/>
      <c r="E33" s="83" t="s">
        <v>127</v>
      </c>
      <c r="F33" s="84"/>
      <c r="G33" s="30">
        <v>12</v>
      </c>
      <c r="H33" s="22">
        <f t="shared" si="1"/>
        <v>330</v>
      </c>
      <c r="I33" s="24">
        <v>78000</v>
      </c>
      <c r="J33" s="23">
        <f t="shared" si="2"/>
        <v>5.0769230769230768E-2</v>
      </c>
      <c r="K33" s="34">
        <v>5.5</v>
      </c>
    </row>
    <row r="34" spans="1:11" x14ac:dyDescent="0.25">
      <c r="B34" s="87" t="s">
        <v>33</v>
      </c>
      <c r="C34" s="87"/>
      <c r="D34" s="87"/>
      <c r="E34" s="87"/>
      <c r="F34" s="87"/>
      <c r="G34" s="87"/>
      <c r="H34" s="11"/>
      <c r="I34" s="11"/>
      <c r="J34" s="26">
        <f>SUM(J29:J33)</f>
        <v>1.1211538461538459</v>
      </c>
      <c r="K34" s="35"/>
    </row>
    <row r="35" spans="1:11" x14ac:dyDescent="0.25">
      <c r="B35" s="87" t="s">
        <v>34</v>
      </c>
      <c r="C35" s="87"/>
      <c r="D35" s="87"/>
      <c r="E35" s="87"/>
      <c r="F35" s="87"/>
      <c r="G35" s="87"/>
      <c r="H35" s="87"/>
      <c r="I35" s="11"/>
      <c r="J35" s="12">
        <f>$J$34</f>
        <v>1.1211538461538459</v>
      </c>
      <c r="K35" s="35"/>
    </row>
    <row r="36" spans="1:11" x14ac:dyDescent="0.25">
      <c r="K36" s="36"/>
    </row>
    <row r="37" spans="1:11" x14ac:dyDescent="0.25">
      <c r="A37" s="5" t="s">
        <v>37</v>
      </c>
      <c r="B37" s="85" t="s">
        <v>30</v>
      </c>
      <c r="C37" s="86"/>
      <c r="D37" s="86"/>
      <c r="E37" s="1" t="s">
        <v>11</v>
      </c>
    </row>
    <row r="38" spans="1:11" ht="15" customHeight="1" x14ac:dyDescent="0.25">
      <c r="A38" s="5"/>
      <c r="B38" s="56" t="s">
        <v>28</v>
      </c>
      <c r="C38" s="98" t="s">
        <v>30</v>
      </c>
      <c r="D38" s="99"/>
      <c r="E38" s="99"/>
      <c r="F38" s="99"/>
      <c r="G38" s="100"/>
      <c r="H38" s="98" t="s">
        <v>38</v>
      </c>
      <c r="I38" s="99"/>
      <c r="J38" s="99"/>
      <c r="K38" s="100"/>
    </row>
    <row r="39" spans="1:11" x14ac:dyDescent="0.25">
      <c r="B39" s="56"/>
      <c r="C39" s="101"/>
      <c r="D39" s="102"/>
      <c r="E39" s="102"/>
      <c r="F39" s="102"/>
      <c r="G39" s="103"/>
      <c r="H39" s="101"/>
      <c r="I39" s="102"/>
      <c r="J39" s="102"/>
      <c r="K39" s="103"/>
    </row>
    <row r="40" spans="1:11" x14ac:dyDescent="0.25">
      <c r="B40" s="19" t="s">
        <v>1</v>
      </c>
      <c r="C40" s="38" t="s">
        <v>154</v>
      </c>
      <c r="D40" s="47"/>
      <c r="E40" s="47"/>
      <c r="F40" s="47"/>
      <c r="G40" s="48"/>
      <c r="H40" s="64" t="s">
        <v>129</v>
      </c>
      <c r="I40" s="65"/>
      <c r="J40" s="65"/>
      <c r="K40" s="66"/>
    </row>
    <row r="41" spans="1:11" ht="26.25" customHeight="1" x14ac:dyDescent="0.25">
      <c r="B41" s="19" t="s">
        <v>2</v>
      </c>
      <c r="C41" s="38" t="s">
        <v>176</v>
      </c>
      <c r="D41" s="47"/>
      <c r="E41" s="47"/>
      <c r="F41" s="47"/>
      <c r="G41" s="48"/>
      <c r="H41" s="67" t="s">
        <v>129</v>
      </c>
      <c r="I41" s="68"/>
      <c r="J41" s="68"/>
      <c r="K41" s="69"/>
    </row>
    <row r="42" spans="1:11" x14ac:dyDescent="0.25">
      <c r="B42" s="19" t="s">
        <v>3</v>
      </c>
      <c r="C42" s="49" t="s">
        <v>170</v>
      </c>
      <c r="D42" s="50"/>
      <c r="E42" s="50"/>
      <c r="F42" s="50"/>
      <c r="G42" s="51"/>
      <c r="H42" s="67" t="s">
        <v>129</v>
      </c>
      <c r="I42" s="68"/>
      <c r="J42" s="68"/>
      <c r="K42" s="69"/>
    </row>
    <row r="43" spans="1:11" x14ac:dyDescent="0.25">
      <c r="B43" s="19" t="s">
        <v>4</v>
      </c>
      <c r="C43" s="38" t="s">
        <v>131</v>
      </c>
      <c r="D43" s="47"/>
      <c r="E43" s="47"/>
      <c r="F43" s="47"/>
      <c r="G43" s="48"/>
      <c r="H43" s="64" t="s">
        <v>133</v>
      </c>
      <c r="I43" s="65"/>
      <c r="J43" s="65"/>
      <c r="K43" s="66"/>
    </row>
    <row r="44" spans="1:11" x14ac:dyDescent="0.25">
      <c r="B44" s="19" t="s">
        <v>5</v>
      </c>
      <c r="C44" s="38" t="s">
        <v>132</v>
      </c>
      <c r="D44" s="47"/>
      <c r="E44" s="47"/>
      <c r="F44" s="47"/>
      <c r="G44" s="48"/>
      <c r="H44" s="64" t="s">
        <v>133</v>
      </c>
      <c r="I44" s="65"/>
      <c r="J44" s="65"/>
      <c r="K44" s="66"/>
    </row>
    <row r="46" spans="1:11" x14ac:dyDescent="0.25">
      <c r="A46" s="8">
        <v>8</v>
      </c>
      <c r="B46" s="55" t="s">
        <v>42</v>
      </c>
      <c r="C46" s="55"/>
      <c r="D46" s="55"/>
      <c r="E46" s="1" t="s">
        <v>11</v>
      </c>
    </row>
    <row r="47" spans="1:11" ht="15" customHeight="1" x14ac:dyDescent="0.25">
      <c r="B47" s="56" t="s">
        <v>28</v>
      </c>
      <c r="C47" s="41" t="s">
        <v>42</v>
      </c>
      <c r="D47" s="42"/>
      <c r="E47" s="42"/>
      <c r="F47" s="42"/>
      <c r="G47" s="43"/>
      <c r="H47" s="41" t="s">
        <v>43</v>
      </c>
      <c r="I47" s="42"/>
      <c r="J47" s="42"/>
      <c r="K47" s="43"/>
    </row>
    <row r="48" spans="1:11" x14ac:dyDescent="0.25">
      <c r="B48" s="56"/>
      <c r="C48" s="44"/>
      <c r="D48" s="45"/>
      <c r="E48" s="45"/>
      <c r="F48" s="45"/>
      <c r="G48" s="46"/>
      <c r="H48" s="44"/>
      <c r="I48" s="45"/>
      <c r="J48" s="45"/>
      <c r="K48" s="46"/>
    </row>
    <row r="49" spans="1:11" x14ac:dyDescent="0.25">
      <c r="B49" s="10" t="s">
        <v>1</v>
      </c>
      <c r="C49" s="52" t="s">
        <v>143</v>
      </c>
      <c r="D49" s="53"/>
      <c r="E49" s="53"/>
      <c r="F49" s="53"/>
      <c r="G49" s="54"/>
      <c r="H49" s="58" t="s">
        <v>156</v>
      </c>
      <c r="I49" s="59"/>
      <c r="J49" s="59"/>
      <c r="K49" s="60"/>
    </row>
    <row r="50" spans="1:11" ht="27" customHeight="1" x14ac:dyDescent="0.25">
      <c r="B50" s="10" t="s">
        <v>2</v>
      </c>
      <c r="C50" s="52" t="s">
        <v>155</v>
      </c>
      <c r="D50" s="53"/>
      <c r="E50" s="53"/>
      <c r="F50" s="53"/>
      <c r="G50" s="54"/>
      <c r="H50" s="61" t="s">
        <v>178</v>
      </c>
      <c r="I50" s="62"/>
      <c r="J50" s="62"/>
      <c r="K50" s="63"/>
    </row>
    <row r="51" spans="1:11" x14ac:dyDescent="0.25">
      <c r="B51" s="19" t="s">
        <v>3</v>
      </c>
      <c r="C51" s="52" t="s">
        <v>155</v>
      </c>
      <c r="D51" s="53"/>
      <c r="E51" s="53"/>
      <c r="F51" s="53"/>
      <c r="G51" s="54"/>
      <c r="H51" s="61" t="s">
        <v>170</v>
      </c>
      <c r="I51" s="62"/>
      <c r="J51" s="62"/>
      <c r="K51" s="63"/>
    </row>
    <row r="52" spans="1:11" x14ac:dyDescent="0.25">
      <c r="B52" s="19" t="s">
        <v>4</v>
      </c>
      <c r="C52" s="52" t="s">
        <v>140</v>
      </c>
      <c r="D52" s="53"/>
      <c r="E52" s="53"/>
      <c r="F52" s="53"/>
      <c r="G52" s="54"/>
      <c r="H52" s="61" t="s">
        <v>172</v>
      </c>
      <c r="I52" s="62"/>
      <c r="J52" s="62"/>
      <c r="K52" s="63"/>
    </row>
    <row r="53" spans="1:11" ht="38.25" customHeight="1" x14ac:dyDescent="0.25">
      <c r="B53" s="19" t="s">
        <v>5</v>
      </c>
      <c r="C53" s="52" t="s">
        <v>138</v>
      </c>
      <c r="D53" s="53"/>
      <c r="E53" s="53"/>
      <c r="F53" s="53"/>
      <c r="G53" s="54"/>
      <c r="H53" s="61" t="s">
        <v>139</v>
      </c>
      <c r="I53" s="62"/>
      <c r="J53" s="62"/>
      <c r="K53" s="63"/>
    </row>
    <row r="55" spans="1:11" x14ac:dyDescent="0.25">
      <c r="A55" s="8">
        <v>9</v>
      </c>
      <c r="B55" s="55" t="s">
        <v>44</v>
      </c>
      <c r="C55" s="55"/>
      <c r="D55" s="55"/>
      <c r="E55" s="1" t="s">
        <v>11</v>
      </c>
    </row>
    <row r="56" spans="1:11" x14ac:dyDescent="0.25">
      <c r="B56" s="56" t="s">
        <v>28</v>
      </c>
      <c r="C56" s="41" t="s">
        <v>44</v>
      </c>
      <c r="D56" s="42"/>
      <c r="E56" s="42"/>
      <c r="F56" s="42"/>
      <c r="G56" s="43"/>
      <c r="H56" s="41" t="s">
        <v>45</v>
      </c>
      <c r="I56" s="42"/>
      <c r="J56" s="42"/>
      <c r="K56" s="43"/>
    </row>
    <row r="57" spans="1:11" x14ac:dyDescent="0.25">
      <c r="B57" s="56"/>
      <c r="C57" s="44"/>
      <c r="D57" s="45"/>
      <c r="E57" s="45"/>
      <c r="F57" s="45"/>
      <c r="G57" s="46"/>
      <c r="H57" s="44"/>
      <c r="I57" s="45"/>
      <c r="J57" s="45"/>
      <c r="K57" s="46"/>
    </row>
    <row r="58" spans="1:11" x14ac:dyDescent="0.25">
      <c r="B58" s="10" t="s">
        <v>1</v>
      </c>
      <c r="C58" s="52" t="s">
        <v>143</v>
      </c>
      <c r="D58" s="53"/>
      <c r="E58" s="53"/>
      <c r="F58" s="53"/>
      <c r="G58" s="54"/>
      <c r="H58" s="58" t="s">
        <v>156</v>
      </c>
      <c r="I58" s="59"/>
      <c r="J58" s="59"/>
      <c r="K58" s="60"/>
    </row>
    <row r="59" spans="1:11" ht="26.25" customHeight="1" x14ac:dyDescent="0.25">
      <c r="B59" s="19" t="s">
        <v>2</v>
      </c>
      <c r="C59" s="52" t="s">
        <v>155</v>
      </c>
      <c r="D59" s="53"/>
      <c r="E59" s="53"/>
      <c r="F59" s="53"/>
      <c r="G59" s="54"/>
      <c r="H59" s="61" t="s">
        <v>178</v>
      </c>
      <c r="I59" s="62"/>
      <c r="J59" s="62"/>
      <c r="K59" s="63"/>
    </row>
    <row r="60" spans="1:11" x14ac:dyDescent="0.25">
      <c r="B60" s="10" t="s">
        <v>3</v>
      </c>
      <c r="C60" s="52" t="s">
        <v>155</v>
      </c>
      <c r="D60" s="53"/>
      <c r="E60" s="53"/>
      <c r="F60" s="53"/>
      <c r="G60" s="54"/>
      <c r="H60" s="61" t="s">
        <v>170</v>
      </c>
      <c r="I60" s="62"/>
      <c r="J60" s="62"/>
      <c r="K60" s="63"/>
    </row>
    <row r="61" spans="1:11" x14ac:dyDescent="0.25">
      <c r="B61" s="10" t="s">
        <v>4</v>
      </c>
      <c r="C61" s="49" t="s">
        <v>142</v>
      </c>
      <c r="D61" s="50"/>
      <c r="E61" s="50"/>
      <c r="F61" s="50"/>
      <c r="G61" s="51"/>
      <c r="H61" s="61" t="s">
        <v>172</v>
      </c>
      <c r="I61" s="62"/>
      <c r="J61" s="62"/>
      <c r="K61" s="63"/>
    </row>
    <row r="62" spans="1:11" ht="40.5" customHeight="1" x14ac:dyDescent="0.25">
      <c r="B62" s="19" t="s">
        <v>5</v>
      </c>
      <c r="C62" s="49" t="s">
        <v>141</v>
      </c>
      <c r="D62" s="50"/>
      <c r="E62" s="50"/>
      <c r="F62" s="50"/>
      <c r="G62" s="51"/>
      <c r="H62" s="61" t="s">
        <v>139</v>
      </c>
      <c r="I62" s="62"/>
      <c r="J62" s="62"/>
      <c r="K62" s="63"/>
    </row>
    <row r="64" spans="1:11" x14ac:dyDescent="0.25">
      <c r="A64" s="8">
        <v>10</v>
      </c>
      <c r="B64" s="55" t="s">
        <v>46</v>
      </c>
      <c r="C64" s="55"/>
      <c r="D64" s="55"/>
      <c r="E64" s="1" t="s">
        <v>11</v>
      </c>
    </row>
    <row r="65" spans="1:11" ht="30" customHeight="1" x14ac:dyDescent="0.25">
      <c r="B65" s="13" t="s">
        <v>28</v>
      </c>
      <c r="C65" s="72" t="s">
        <v>32</v>
      </c>
      <c r="D65" s="73"/>
      <c r="E65" s="73"/>
      <c r="F65" s="73"/>
      <c r="G65" s="73"/>
      <c r="H65" s="73"/>
      <c r="I65" s="73"/>
      <c r="J65" s="73"/>
      <c r="K65" s="74"/>
    </row>
    <row r="66" spans="1:11" x14ac:dyDescent="0.25">
      <c r="B66" s="10" t="s">
        <v>1</v>
      </c>
      <c r="C66" s="58" t="s">
        <v>166</v>
      </c>
      <c r="D66" s="59"/>
      <c r="E66" s="59"/>
      <c r="F66" s="59"/>
      <c r="G66" s="59"/>
      <c r="H66" s="59"/>
      <c r="I66" s="59"/>
      <c r="J66" s="59"/>
      <c r="K66" s="60"/>
    </row>
    <row r="67" spans="1:11" x14ac:dyDescent="0.25">
      <c r="B67" s="10" t="s">
        <v>2</v>
      </c>
      <c r="C67" s="58" t="s">
        <v>167</v>
      </c>
      <c r="D67" s="59"/>
      <c r="E67" s="59"/>
      <c r="F67" s="59"/>
      <c r="G67" s="59"/>
      <c r="H67" s="59"/>
      <c r="I67" s="59"/>
      <c r="J67" s="59"/>
      <c r="K67" s="60"/>
    </row>
    <row r="68" spans="1:11" x14ac:dyDescent="0.25">
      <c r="B68" s="10" t="s">
        <v>3</v>
      </c>
      <c r="C68" s="58" t="s">
        <v>168</v>
      </c>
      <c r="D68" s="59"/>
      <c r="E68" s="59"/>
      <c r="F68" s="59"/>
      <c r="G68" s="59"/>
      <c r="H68" s="59"/>
      <c r="I68" s="59"/>
      <c r="J68" s="59"/>
      <c r="K68" s="60"/>
    </row>
    <row r="70" spans="1:11" x14ac:dyDescent="0.25">
      <c r="A70" s="8">
        <v>11</v>
      </c>
      <c r="B70" s="3" t="s">
        <v>47</v>
      </c>
      <c r="E70" s="1" t="s">
        <v>11</v>
      </c>
    </row>
    <row r="71" spans="1:11" ht="30" customHeight="1" x14ac:dyDescent="0.25">
      <c r="B71" s="13" t="s">
        <v>28</v>
      </c>
      <c r="C71" s="72" t="s">
        <v>32</v>
      </c>
      <c r="D71" s="73"/>
      <c r="E71" s="73"/>
      <c r="F71" s="73"/>
      <c r="G71" s="73"/>
      <c r="H71" s="73"/>
      <c r="I71" s="73"/>
      <c r="J71" s="73"/>
      <c r="K71" s="74"/>
    </row>
    <row r="72" spans="1:11" x14ac:dyDescent="0.25">
      <c r="B72" s="10" t="s">
        <v>1</v>
      </c>
      <c r="C72" s="58" t="s">
        <v>173</v>
      </c>
      <c r="D72" s="59"/>
      <c r="E72" s="59"/>
      <c r="F72" s="59"/>
      <c r="G72" s="59"/>
      <c r="H72" s="59"/>
      <c r="I72" s="59"/>
      <c r="J72" s="59"/>
      <c r="K72" s="60"/>
    </row>
    <row r="73" spans="1:11" x14ac:dyDescent="0.25">
      <c r="B73" s="10" t="s">
        <v>2</v>
      </c>
      <c r="C73" s="58" t="s">
        <v>174</v>
      </c>
      <c r="D73" s="59"/>
      <c r="E73" s="59"/>
      <c r="F73" s="59"/>
      <c r="G73" s="59"/>
      <c r="H73" s="59"/>
      <c r="I73" s="59"/>
      <c r="J73" s="59"/>
      <c r="K73" s="60"/>
    </row>
    <row r="74" spans="1:11" x14ac:dyDescent="0.25">
      <c r="B74" s="10" t="s">
        <v>3</v>
      </c>
      <c r="C74" s="58" t="s">
        <v>175</v>
      </c>
      <c r="D74" s="59"/>
      <c r="E74" s="59"/>
      <c r="F74" s="59"/>
      <c r="G74" s="59"/>
      <c r="H74" s="59"/>
      <c r="I74" s="59"/>
      <c r="J74" s="59"/>
      <c r="K74" s="60"/>
    </row>
    <row r="77" spans="1:11" x14ac:dyDescent="0.25">
      <c r="A77" s="8">
        <v>12</v>
      </c>
      <c r="B77" s="55" t="s">
        <v>48</v>
      </c>
      <c r="C77" s="55"/>
      <c r="D77" s="55"/>
      <c r="E77" s="1" t="s">
        <v>11</v>
      </c>
    </row>
    <row r="78" spans="1:11" x14ac:dyDescent="0.25">
      <c r="B78" s="56" t="s">
        <v>28</v>
      </c>
      <c r="C78" s="41" t="s">
        <v>6</v>
      </c>
      <c r="D78" s="43"/>
      <c r="E78" s="56" t="s">
        <v>49</v>
      </c>
      <c r="F78" s="56"/>
      <c r="G78" s="56"/>
      <c r="H78" s="56"/>
      <c r="I78" s="56" t="s">
        <v>50</v>
      </c>
      <c r="J78" s="56"/>
      <c r="K78" s="56"/>
    </row>
    <row r="79" spans="1:11" x14ac:dyDescent="0.25">
      <c r="B79" s="56"/>
      <c r="C79" s="44"/>
      <c r="D79" s="46"/>
      <c r="E79" s="56"/>
      <c r="F79" s="56"/>
      <c r="G79" s="56"/>
      <c r="H79" s="56"/>
      <c r="I79" s="56"/>
      <c r="J79" s="56"/>
      <c r="K79" s="56"/>
    </row>
    <row r="80" spans="1:11" ht="31.5" customHeight="1" x14ac:dyDescent="0.25">
      <c r="B80" s="14" t="s">
        <v>1</v>
      </c>
      <c r="C80" s="61" t="s">
        <v>24</v>
      </c>
      <c r="D80" s="63"/>
      <c r="E80" s="91" t="s">
        <v>92</v>
      </c>
      <c r="F80" s="92"/>
      <c r="G80" s="92"/>
      <c r="H80" s="93"/>
      <c r="I80" s="49" t="s">
        <v>189</v>
      </c>
      <c r="J80" s="94"/>
      <c r="K80" s="95"/>
    </row>
    <row r="81" spans="1:11" ht="30" customHeight="1" x14ac:dyDescent="0.25">
      <c r="B81" s="14" t="s">
        <v>2</v>
      </c>
      <c r="C81" s="61" t="s">
        <v>184</v>
      </c>
      <c r="D81" s="63"/>
      <c r="E81" s="91" t="s">
        <v>92</v>
      </c>
      <c r="F81" s="92"/>
      <c r="G81" s="92"/>
      <c r="H81" s="93"/>
      <c r="I81" s="38" t="s">
        <v>190</v>
      </c>
      <c r="J81" s="39"/>
      <c r="K81" s="40"/>
    </row>
    <row r="82" spans="1:11" x14ac:dyDescent="0.25">
      <c r="B82" s="14" t="s">
        <v>3</v>
      </c>
      <c r="C82" s="80" t="s">
        <v>26</v>
      </c>
      <c r="D82" s="81"/>
      <c r="E82" s="57" t="s">
        <v>92</v>
      </c>
      <c r="F82" s="57"/>
      <c r="G82" s="57"/>
      <c r="H82" s="57"/>
      <c r="I82" s="38" t="s">
        <v>190</v>
      </c>
      <c r="J82" s="39"/>
      <c r="K82" s="40"/>
    </row>
    <row r="84" spans="1:11" x14ac:dyDescent="0.25">
      <c r="A84" s="8">
        <v>13</v>
      </c>
      <c r="B84" s="55" t="s">
        <v>51</v>
      </c>
      <c r="C84" s="55"/>
      <c r="D84" s="55"/>
      <c r="E84" s="55"/>
    </row>
    <row r="85" spans="1:11" ht="30.75" customHeight="1" x14ac:dyDescent="0.25">
      <c r="B85" s="15" t="s">
        <v>28</v>
      </c>
      <c r="C85" s="72" t="s">
        <v>52</v>
      </c>
      <c r="D85" s="73"/>
      <c r="E85" s="73"/>
      <c r="F85" s="74"/>
      <c r="G85" s="56" t="s">
        <v>53</v>
      </c>
      <c r="H85" s="56"/>
      <c r="I85" s="56"/>
      <c r="J85" s="56"/>
      <c r="K85" s="56"/>
    </row>
    <row r="86" spans="1:11" x14ac:dyDescent="0.25">
      <c r="B86" s="16" t="s">
        <v>1</v>
      </c>
      <c r="C86" s="75" t="s">
        <v>93</v>
      </c>
      <c r="D86" s="76"/>
      <c r="E86" s="76"/>
      <c r="F86" s="77"/>
      <c r="G86" s="75" t="s">
        <v>117</v>
      </c>
      <c r="H86" s="76"/>
      <c r="I86" s="76"/>
      <c r="J86" s="76"/>
      <c r="K86" s="76"/>
    </row>
    <row r="87" spans="1:11" x14ac:dyDescent="0.25">
      <c r="B87" s="16" t="s">
        <v>2</v>
      </c>
      <c r="C87" s="75" t="s">
        <v>94</v>
      </c>
      <c r="D87" s="76"/>
      <c r="E87" s="76"/>
      <c r="F87" s="77"/>
      <c r="G87" s="78" t="s">
        <v>118</v>
      </c>
      <c r="H87" s="79"/>
      <c r="I87" s="79"/>
      <c r="J87" s="79"/>
      <c r="K87" s="79"/>
    </row>
    <row r="88" spans="1:11" x14ac:dyDescent="0.25">
      <c r="B88" s="16" t="s">
        <v>3</v>
      </c>
      <c r="C88" s="75" t="s">
        <v>95</v>
      </c>
      <c r="D88" s="76"/>
      <c r="E88" s="76"/>
      <c r="F88" s="77"/>
      <c r="G88" s="78" t="s">
        <v>119</v>
      </c>
      <c r="H88" s="79"/>
      <c r="I88" s="79"/>
      <c r="J88" s="79"/>
      <c r="K88" s="79"/>
    </row>
    <row r="89" spans="1:11" x14ac:dyDescent="0.25">
      <c r="B89" s="16" t="s">
        <v>4</v>
      </c>
      <c r="C89" s="78" t="s">
        <v>96</v>
      </c>
      <c r="D89" s="79"/>
      <c r="E89" s="79"/>
      <c r="F89" s="82"/>
      <c r="G89" s="78" t="s">
        <v>120</v>
      </c>
      <c r="H89" s="79"/>
      <c r="I89" s="79"/>
      <c r="J89" s="79"/>
      <c r="K89" s="79"/>
    </row>
    <row r="90" spans="1:11" x14ac:dyDescent="0.25">
      <c r="B90" s="16" t="s">
        <v>5</v>
      </c>
      <c r="C90" s="78" t="s">
        <v>97</v>
      </c>
      <c r="D90" s="79"/>
      <c r="E90" s="79"/>
      <c r="F90" s="82"/>
      <c r="G90" s="78" t="s">
        <v>121</v>
      </c>
      <c r="H90" s="79"/>
      <c r="I90" s="79"/>
      <c r="J90" s="79"/>
      <c r="K90" s="79"/>
    </row>
    <row r="91" spans="1:11" x14ac:dyDescent="0.25">
      <c r="B91" s="16" t="s">
        <v>12</v>
      </c>
      <c r="C91" s="78" t="s">
        <v>98</v>
      </c>
      <c r="D91" s="79"/>
      <c r="E91" s="79"/>
      <c r="F91" s="82"/>
      <c r="G91" s="78" t="s">
        <v>122</v>
      </c>
      <c r="H91" s="79"/>
      <c r="I91" s="79"/>
      <c r="J91" s="79"/>
      <c r="K91" s="79"/>
    </row>
    <row r="92" spans="1:11" x14ac:dyDescent="0.25">
      <c r="B92" s="16" t="s">
        <v>37</v>
      </c>
      <c r="C92" s="78" t="s">
        <v>99</v>
      </c>
      <c r="D92" s="79"/>
      <c r="E92" s="79"/>
      <c r="F92" s="82"/>
      <c r="G92" s="78" t="s">
        <v>123</v>
      </c>
      <c r="H92" s="79"/>
      <c r="I92" s="79"/>
      <c r="J92" s="79"/>
      <c r="K92" s="79"/>
    </row>
    <row r="93" spans="1:11" x14ac:dyDescent="0.25">
      <c r="B93" s="16" t="s">
        <v>91</v>
      </c>
      <c r="C93" s="75" t="s">
        <v>100</v>
      </c>
      <c r="D93" s="76"/>
      <c r="E93" s="76"/>
      <c r="F93" s="77"/>
      <c r="G93" s="75" t="s">
        <v>124</v>
      </c>
      <c r="H93" s="76"/>
      <c r="I93" s="76"/>
      <c r="J93" s="76"/>
      <c r="K93" s="76"/>
    </row>
    <row r="94" spans="1:11" x14ac:dyDescent="0.25">
      <c r="B94" s="111">
        <v>9</v>
      </c>
      <c r="C94" s="75" t="s">
        <v>195</v>
      </c>
      <c r="D94" s="76"/>
      <c r="E94" s="76"/>
      <c r="F94" s="77"/>
      <c r="G94" s="75" t="s">
        <v>101</v>
      </c>
      <c r="H94" s="76"/>
      <c r="I94" s="76"/>
      <c r="J94" s="76"/>
      <c r="K94" s="76"/>
    </row>
    <row r="96" spans="1:11" x14ac:dyDescent="0.25">
      <c r="A96" s="8">
        <v>14</v>
      </c>
      <c r="B96" s="85" t="s">
        <v>54</v>
      </c>
      <c r="C96" s="85"/>
      <c r="D96" s="85"/>
    </row>
    <row r="97" spans="1:11" x14ac:dyDescent="0.25">
      <c r="B97" s="56" t="s">
        <v>28</v>
      </c>
      <c r="C97" s="41" t="s">
        <v>55</v>
      </c>
      <c r="D97" s="42"/>
      <c r="E97" s="42"/>
      <c r="F97" s="43"/>
      <c r="G97" s="56" t="s">
        <v>56</v>
      </c>
      <c r="H97" s="56"/>
      <c r="I97" s="56"/>
      <c r="J97" s="56"/>
      <c r="K97" s="56"/>
    </row>
    <row r="98" spans="1:11" x14ac:dyDescent="0.25">
      <c r="B98" s="56"/>
      <c r="C98" s="44"/>
      <c r="D98" s="45"/>
      <c r="E98" s="45"/>
      <c r="F98" s="46"/>
      <c r="G98" s="56"/>
      <c r="H98" s="56"/>
      <c r="I98" s="56"/>
      <c r="J98" s="56"/>
      <c r="K98" s="56"/>
    </row>
    <row r="99" spans="1:11" x14ac:dyDescent="0.25">
      <c r="B99" s="16" t="s">
        <v>1</v>
      </c>
      <c r="C99" s="64" t="s">
        <v>101</v>
      </c>
      <c r="D99" s="65"/>
      <c r="E99" s="65"/>
      <c r="F99" s="66"/>
      <c r="G99" s="57" t="s">
        <v>102</v>
      </c>
      <c r="H99" s="57"/>
      <c r="I99" s="57"/>
      <c r="J99" s="57"/>
      <c r="K99" s="57"/>
    </row>
    <row r="101" spans="1:11" x14ac:dyDescent="0.25">
      <c r="A101" s="8">
        <v>15</v>
      </c>
      <c r="B101" s="3" t="s">
        <v>57</v>
      </c>
    </row>
    <row r="102" spans="1:11" x14ac:dyDescent="0.25">
      <c r="B102" s="9" t="s">
        <v>14</v>
      </c>
      <c r="C102" s="3" t="s">
        <v>58</v>
      </c>
    </row>
    <row r="103" spans="1:11" x14ac:dyDescent="0.25">
      <c r="B103" s="9"/>
      <c r="C103" s="1" t="s">
        <v>106</v>
      </c>
      <c r="D103" s="3" t="s">
        <v>103</v>
      </c>
    </row>
    <row r="104" spans="1:11" x14ac:dyDescent="0.25">
      <c r="B104" s="9"/>
      <c r="C104" s="17" t="s">
        <v>107</v>
      </c>
      <c r="D104" s="3" t="s">
        <v>104</v>
      </c>
    </row>
    <row r="105" spans="1:11" x14ac:dyDescent="0.25">
      <c r="B105" s="9"/>
      <c r="C105" s="17" t="s">
        <v>109</v>
      </c>
      <c r="D105" s="3" t="s">
        <v>105</v>
      </c>
    </row>
    <row r="106" spans="1:11" x14ac:dyDescent="0.25">
      <c r="B106" s="9"/>
      <c r="C106" s="17"/>
    </row>
    <row r="107" spans="1:11" x14ac:dyDescent="0.25">
      <c r="B107" s="9" t="s">
        <v>15</v>
      </c>
      <c r="C107" s="3" t="s">
        <v>59</v>
      </c>
    </row>
    <row r="108" spans="1:11" x14ac:dyDescent="0.25">
      <c r="B108" s="9"/>
      <c r="C108" s="1" t="s">
        <v>106</v>
      </c>
      <c r="D108" s="3" t="s">
        <v>87</v>
      </c>
      <c r="E108" s="1" t="s">
        <v>11</v>
      </c>
      <c r="F108" s="3" t="s">
        <v>88</v>
      </c>
    </row>
    <row r="109" spans="1:11" ht="30" customHeight="1" x14ac:dyDescent="0.25">
      <c r="B109" s="9"/>
      <c r="C109" s="31" t="s">
        <v>107</v>
      </c>
      <c r="D109" s="31" t="s">
        <v>89</v>
      </c>
      <c r="E109" s="28" t="s">
        <v>11</v>
      </c>
      <c r="F109" s="71" t="s">
        <v>108</v>
      </c>
      <c r="G109" s="71"/>
      <c r="H109" s="71"/>
      <c r="I109" s="71"/>
      <c r="J109" s="71"/>
      <c r="K109" s="71"/>
    </row>
    <row r="110" spans="1:11" ht="30.75" customHeight="1" x14ac:dyDescent="0.25">
      <c r="B110" s="9"/>
      <c r="C110" s="31" t="s">
        <v>109</v>
      </c>
      <c r="D110" s="31" t="s">
        <v>90</v>
      </c>
      <c r="E110" s="28" t="s">
        <v>11</v>
      </c>
      <c r="F110" s="37" t="s">
        <v>110</v>
      </c>
      <c r="G110" s="37"/>
      <c r="H110" s="37"/>
      <c r="I110" s="37"/>
      <c r="J110" s="37"/>
      <c r="K110" s="37"/>
    </row>
    <row r="111" spans="1:11" ht="12.75" customHeight="1" x14ac:dyDescent="0.25">
      <c r="B111" s="9"/>
      <c r="C111" s="31"/>
      <c r="D111" s="31"/>
      <c r="E111" s="28"/>
      <c r="F111" s="27"/>
      <c r="G111" s="27"/>
      <c r="H111" s="27"/>
      <c r="I111" s="27"/>
      <c r="J111" s="27"/>
      <c r="K111" s="27"/>
    </row>
    <row r="112" spans="1:11" x14ac:dyDescent="0.25">
      <c r="B112" s="9" t="s">
        <v>16</v>
      </c>
      <c r="C112" s="3" t="s">
        <v>60</v>
      </c>
    </row>
    <row r="113" spans="1:12" ht="45" customHeight="1" x14ac:dyDescent="0.25">
      <c r="B113" s="9"/>
      <c r="C113" s="28" t="s">
        <v>106</v>
      </c>
      <c r="D113" s="29" t="s">
        <v>85</v>
      </c>
      <c r="E113" s="28" t="s">
        <v>11</v>
      </c>
      <c r="F113" s="71" t="s">
        <v>111</v>
      </c>
      <c r="G113" s="71"/>
      <c r="H113" s="71"/>
      <c r="I113" s="71"/>
      <c r="J113" s="71"/>
      <c r="K113" s="71"/>
    </row>
    <row r="114" spans="1:12" ht="41.25" customHeight="1" x14ac:dyDescent="0.25">
      <c r="B114" s="9"/>
      <c r="C114" s="31" t="s">
        <v>107</v>
      </c>
      <c r="D114" s="29" t="s">
        <v>86</v>
      </c>
      <c r="E114" s="28" t="s">
        <v>11</v>
      </c>
      <c r="F114" s="37" t="s">
        <v>162</v>
      </c>
      <c r="G114" s="37"/>
      <c r="H114" s="37"/>
      <c r="I114" s="37"/>
      <c r="J114" s="37"/>
      <c r="K114" s="37"/>
    </row>
    <row r="115" spans="1:12" ht="30" customHeight="1" x14ac:dyDescent="0.25">
      <c r="B115" s="9"/>
      <c r="C115" s="31" t="s">
        <v>109</v>
      </c>
      <c r="D115" s="29" t="s">
        <v>146</v>
      </c>
      <c r="E115" s="28" t="s">
        <v>11</v>
      </c>
      <c r="F115" s="37" t="s">
        <v>145</v>
      </c>
      <c r="G115" s="37"/>
      <c r="H115" s="37"/>
      <c r="I115" s="37"/>
      <c r="J115" s="37"/>
      <c r="K115" s="37"/>
    </row>
    <row r="116" spans="1:12" ht="33" customHeight="1" x14ac:dyDescent="0.25">
      <c r="B116" s="9"/>
      <c r="C116" s="31" t="s">
        <v>134</v>
      </c>
      <c r="D116" s="29" t="s">
        <v>147</v>
      </c>
      <c r="E116" s="28" t="s">
        <v>11</v>
      </c>
      <c r="F116" s="37" t="s">
        <v>144</v>
      </c>
      <c r="G116" s="37"/>
      <c r="H116" s="37"/>
      <c r="I116" s="37"/>
      <c r="J116" s="37"/>
      <c r="K116" s="37"/>
    </row>
    <row r="117" spans="1:12" ht="27" customHeight="1" x14ac:dyDescent="0.25">
      <c r="B117" s="9"/>
      <c r="C117" s="31" t="s">
        <v>137</v>
      </c>
      <c r="D117" s="29" t="s">
        <v>135</v>
      </c>
      <c r="E117" s="28" t="s">
        <v>11</v>
      </c>
      <c r="F117" s="37" t="s">
        <v>136</v>
      </c>
      <c r="G117" s="37"/>
      <c r="H117" s="37"/>
      <c r="I117" s="37"/>
      <c r="J117" s="37"/>
      <c r="K117" s="37"/>
    </row>
    <row r="118" spans="1:12" ht="12.75" customHeight="1" x14ac:dyDescent="0.25">
      <c r="B118" s="9"/>
      <c r="C118" s="31"/>
      <c r="D118" s="29"/>
      <c r="E118" s="28"/>
      <c r="F118" s="27"/>
      <c r="G118" s="27"/>
      <c r="H118" s="27"/>
      <c r="I118" s="27"/>
      <c r="J118" s="27"/>
      <c r="K118" s="27"/>
    </row>
    <row r="119" spans="1:12" x14ac:dyDescent="0.25">
      <c r="B119" s="9" t="s">
        <v>17</v>
      </c>
      <c r="C119" s="3" t="s">
        <v>61</v>
      </c>
    </row>
    <row r="120" spans="1:12" s="31" customFormat="1" ht="25.5" customHeight="1" x14ac:dyDescent="0.25">
      <c r="A120" s="25"/>
      <c r="B120" s="32"/>
      <c r="C120" s="28" t="s">
        <v>106</v>
      </c>
      <c r="D120" s="31" t="s">
        <v>77</v>
      </c>
      <c r="E120" s="28" t="s">
        <v>11</v>
      </c>
      <c r="F120" s="70" t="s">
        <v>164</v>
      </c>
      <c r="G120" s="70"/>
      <c r="H120" s="70"/>
      <c r="I120" s="70"/>
      <c r="J120" s="70"/>
      <c r="K120" s="70"/>
    </row>
    <row r="121" spans="1:12" s="31" customFormat="1" ht="25.5" customHeight="1" x14ac:dyDescent="0.25">
      <c r="A121" s="25"/>
      <c r="B121" s="32"/>
      <c r="C121" s="31" t="s">
        <v>107</v>
      </c>
      <c r="D121" s="31" t="s">
        <v>78</v>
      </c>
      <c r="E121" s="28" t="s">
        <v>11</v>
      </c>
      <c r="F121" s="70" t="s">
        <v>163</v>
      </c>
      <c r="G121" s="70"/>
      <c r="H121" s="70"/>
      <c r="I121" s="70"/>
      <c r="J121" s="70"/>
      <c r="K121" s="70"/>
    </row>
    <row r="122" spans="1:12" s="31" customFormat="1" ht="25.5" customHeight="1" x14ac:dyDescent="0.25">
      <c r="A122" s="25"/>
      <c r="B122" s="32"/>
      <c r="C122" s="31" t="s">
        <v>109</v>
      </c>
      <c r="D122" s="31" t="s">
        <v>79</v>
      </c>
      <c r="E122" s="28" t="s">
        <v>11</v>
      </c>
      <c r="F122" s="70" t="s">
        <v>165</v>
      </c>
      <c r="G122" s="70"/>
      <c r="H122" s="70"/>
      <c r="I122" s="70"/>
      <c r="J122" s="70"/>
      <c r="K122" s="70"/>
    </row>
    <row r="123" spans="1:12" ht="24" customHeight="1" x14ac:dyDescent="0.25">
      <c r="B123" s="9"/>
      <c r="C123" s="31" t="s">
        <v>134</v>
      </c>
      <c r="D123" s="31" t="s">
        <v>160</v>
      </c>
      <c r="F123" s="71" t="s">
        <v>161</v>
      </c>
      <c r="G123" s="71"/>
      <c r="H123" s="71"/>
      <c r="I123" s="71"/>
      <c r="J123" s="71"/>
      <c r="K123" s="71"/>
      <c r="L123" s="33"/>
    </row>
    <row r="124" spans="1:12" x14ac:dyDescent="0.25">
      <c r="B124" s="9"/>
      <c r="C124" s="31"/>
    </row>
    <row r="125" spans="1:12" x14ac:dyDescent="0.25">
      <c r="B125" s="9" t="s">
        <v>18</v>
      </c>
      <c r="C125" s="3" t="s">
        <v>62</v>
      </c>
      <c r="E125" s="1" t="s">
        <v>11</v>
      </c>
      <c r="F125" s="3" t="s">
        <v>80</v>
      </c>
    </row>
    <row r="126" spans="1:12" x14ac:dyDescent="0.25">
      <c r="B126" s="9"/>
    </row>
    <row r="127" spans="1:12" x14ac:dyDescent="0.25">
      <c r="B127" s="9" t="s">
        <v>19</v>
      </c>
      <c r="C127" s="3" t="s">
        <v>63</v>
      </c>
      <c r="E127" s="1" t="s">
        <v>11</v>
      </c>
    </row>
    <row r="128" spans="1:12" x14ac:dyDescent="0.25">
      <c r="C128" s="3" t="s">
        <v>64</v>
      </c>
      <c r="E128" s="1" t="s">
        <v>11</v>
      </c>
      <c r="F128" s="3" t="s">
        <v>81</v>
      </c>
    </row>
    <row r="129" spans="1:12" x14ac:dyDescent="0.25">
      <c r="C129" s="3" t="s">
        <v>65</v>
      </c>
      <c r="E129" s="1" t="s">
        <v>11</v>
      </c>
      <c r="F129" s="1" t="s">
        <v>112</v>
      </c>
      <c r="G129" s="2"/>
    </row>
    <row r="130" spans="1:12" x14ac:dyDescent="0.25">
      <c r="C130" s="3" t="s">
        <v>66</v>
      </c>
      <c r="E130" s="1" t="s">
        <v>11</v>
      </c>
      <c r="F130" s="1" t="s">
        <v>112</v>
      </c>
      <c r="G130" s="2"/>
    </row>
    <row r="131" spans="1:12" x14ac:dyDescent="0.25">
      <c r="C131" s="3" t="s">
        <v>67</v>
      </c>
      <c r="E131" s="1" t="s">
        <v>11</v>
      </c>
      <c r="F131" s="1" t="s">
        <v>112</v>
      </c>
      <c r="G131" s="2"/>
    </row>
    <row r="132" spans="1:12" x14ac:dyDescent="0.25">
      <c r="C132" s="3" t="s">
        <v>68</v>
      </c>
      <c r="E132" s="1" t="s">
        <v>11</v>
      </c>
      <c r="F132" s="1" t="s">
        <v>112</v>
      </c>
      <c r="G132" s="2"/>
    </row>
    <row r="133" spans="1:12" x14ac:dyDescent="0.25">
      <c r="C133" s="3" t="s">
        <v>69</v>
      </c>
      <c r="E133" s="1" t="s">
        <v>11</v>
      </c>
      <c r="F133" s="1" t="s">
        <v>113</v>
      </c>
    </row>
    <row r="134" spans="1:12" x14ac:dyDescent="0.25">
      <c r="C134" s="3" t="s">
        <v>70</v>
      </c>
      <c r="E134" s="1" t="s">
        <v>11</v>
      </c>
      <c r="F134" s="1" t="s">
        <v>112</v>
      </c>
    </row>
    <row r="135" spans="1:12" x14ac:dyDescent="0.25">
      <c r="F135" s="1"/>
    </row>
    <row r="136" spans="1:12" x14ac:dyDescent="0.25">
      <c r="B136" s="9" t="s">
        <v>71</v>
      </c>
      <c r="C136" s="3" t="s">
        <v>72</v>
      </c>
      <c r="E136" s="1" t="s">
        <v>11</v>
      </c>
    </row>
    <row r="137" spans="1:12" ht="42.75" customHeight="1" x14ac:dyDescent="0.25">
      <c r="B137" s="9"/>
      <c r="C137" s="28" t="s">
        <v>106</v>
      </c>
      <c r="D137" s="31" t="s">
        <v>148</v>
      </c>
      <c r="E137" s="28"/>
      <c r="F137" s="70" t="s">
        <v>149</v>
      </c>
      <c r="G137" s="70"/>
      <c r="H137" s="70"/>
      <c r="I137" s="70"/>
      <c r="J137" s="70"/>
      <c r="K137" s="70"/>
      <c r="L137" s="31"/>
    </row>
    <row r="138" spans="1:12" ht="54" customHeight="1" x14ac:dyDescent="0.25">
      <c r="B138" s="9"/>
      <c r="C138" s="31" t="s">
        <v>107</v>
      </c>
      <c r="D138" s="31" t="s">
        <v>151</v>
      </c>
      <c r="E138" s="28"/>
      <c r="F138" s="70" t="s">
        <v>150</v>
      </c>
      <c r="G138" s="70"/>
      <c r="H138" s="70"/>
      <c r="I138" s="70"/>
      <c r="J138" s="70"/>
      <c r="K138" s="70"/>
      <c r="L138" s="31"/>
    </row>
    <row r="139" spans="1:12" ht="30" customHeight="1" x14ac:dyDescent="0.25">
      <c r="B139" s="9"/>
      <c r="C139" s="31" t="s">
        <v>109</v>
      </c>
      <c r="D139" s="31" t="s">
        <v>82</v>
      </c>
      <c r="E139" s="1" t="s">
        <v>11</v>
      </c>
      <c r="F139" s="37" t="s">
        <v>114</v>
      </c>
      <c r="G139" s="37"/>
      <c r="H139" s="37"/>
      <c r="I139" s="37"/>
      <c r="J139" s="37"/>
      <c r="K139" s="37"/>
    </row>
    <row r="140" spans="1:12" ht="12.75" customHeight="1" x14ac:dyDescent="0.25">
      <c r="B140" s="9"/>
      <c r="C140" s="31" t="s">
        <v>134</v>
      </c>
      <c r="D140" s="31" t="s">
        <v>158</v>
      </c>
      <c r="E140" s="1" t="s">
        <v>11</v>
      </c>
      <c r="F140" s="37" t="s">
        <v>159</v>
      </c>
      <c r="G140" s="37"/>
      <c r="H140" s="37"/>
      <c r="I140" s="37"/>
      <c r="J140" s="37"/>
      <c r="K140" s="37"/>
    </row>
    <row r="141" spans="1:12" ht="28.5" customHeight="1" x14ac:dyDescent="0.25">
      <c r="B141" s="9"/>
      <c r="C141" s="31" t="s">
        <v>137</v>
      </c>
      <c r="D141" s="31" t="s">
        <v>83</v>
      </c>
      <c r="E141" s="1" t="s">
        <v>11</v>
      </c>
      <c r="F141" s="37" t="s">
        <v>115</v>
      </c>
      <c r="G141" s="37"/>
      <c r="H141" s="37"/>
      <c r="I141" s="37"/>
      <c r="J141" s="37"/>
      <c r="K141" s="37"/>
    </row>
    <row r="142" spans="1:12" ht="31.5" customHeight="1" x14ac:dyDescent="0.25">
      <c r="B142" s="9"/>
      <c r="C142" s="31" t="s">
        <v>157</v>
      </c>
      <c r="D142" s="31" t="s">
        <v>84</v>
      </c>
      <c r="E142" s="1" t="s">
        <v>11</v>
      </c>
      <c r="F142" s="37" t="s">
        <v>116</v>
      </c>
      <c r="G142" s="37"/>
      <c r="H142" s="37"/>
      <c r="I142" s="37"/>
      <c r="J142" s="37"/>
      <c r="K142" s="37"/>
    </row>
    <row r="143" spans="1:12" x14ac:dyDescent="0.25">
      <c r="B143" s="9"/>
      <c r="C143" s="9"/>
    </row>
    <row r="144" spans="1:12" x14ac:dyDescent="0.25">
      <c r="A144" s="8">
        <v>16</v>
      </c>
      <c r="B144" s="3" t="s">
        <v>73</v>
      </c>
      <c r="E144" s="1" t="s">
        <v>11</v>
      </c>
      <c r="F144" s="1" t="s">
        <v>185</v>
      </c>
    </row>
    <row r="146" spans="1:6" x14ac:dyDescent="0.25">
      <c r="A146" s="8">
        <v>17</v>
      </c>
      <c r="B146" s="55" t="s">
        <v>74</v>
      </c>
      <c r="C146" s="55"/>
      <c r="D146" s="55"/>
      <c r="E146" s="1" t="s">
        <v>11</v>
      </c>
      <c r="F146" s="3" t="s">
        <v>130</v>
      </c>
    </row>
  </sheetData>
  <mergeCells count="139">
    <mergeCell ref="C94:F94"/>
    <mergeCell ref="G94:K94"/>
    <mergeCell ref="A2:K2"/>
    <mergeCell ref="B4:D4"/>
    <mergeCell ref="B5:D5"/>
    <mergeCell ref="B6:D6"/>
    <mergeCell ref="B15:D15"/>
    <mergeCell ref="F15:K15"/>
    <mergeCell ref="C38:G39"/>
    <mergeCell ref="H38:K39"/>
    <mergeCell ref="C47:G48"/>
    <mergeCell ref="H47:K48"/>
    <mergeCell ref="K26:K28"/>
    <mergeCell ref="C29:D29"/>
    <mergeCell ref="E29:F29"/>
    <mergeCell ref="C30:D30"/>
    <mergeCell ref="E30:F30"/>
    <mergeCell ref="C31:D31"/>
    <mergeCell ref="E31:F31"/>
    <mergeCell ref="B17:D17"/>
    <mergeCell ref="F18:K18"/>
    <mergeCell ref="B24:D24"/>
    <mergeCell ref="B26:B28"/>
    <mergeCell ref="C26:D28"/>
    <mergeCell ref="E26:F28"/>
    <mergeCell ref="G26:G28"/>
    <mergeCell ref="H26:H28"/>
    <mergeCell ref="I26:I28"/>
    <mergeCell ref="J26:J28"/>
    <mergeCell ref="C81:D81"/>
    <mergeCell ref="E81:H81"/>
    <mergeCell ref="I81:K81"/>
    <mergeCell ref="C58:G58"/>
    <mergeCell ref="C59:G59"/>
    <mergeCell ref="C60:G60"/>
    <mergeCell ref="C61:G61"/>
    <mergeCell ref="C62:G62"/>
    <mergeCell ref="C66:K66"/>
    <mergeCell ref="C67:K67"/>
    <mergeCell ref="C68:K68"/>
    <mergeCell ref="H61:K61"/>
    <mergeCell ref="H62:K62"/>
    <mergeCell ref="B77:D77"/>
    <mergeCell ref="B78:B79"/>
    <mergeCell ref="C78:D79"/>
    <mergeCell ref="E78:H79"/>
    <mergeCell ref="I78:K79"/>
    <mergeCell ref="C80:D80"/>
    <mergeCell ref="E80:H80"/>
    <mergeCell ref="I80:K80"/>
    <mergeCell ref="C71:K71"/>
    <mergeCell ref="C72:K72"/>
    <mergeCell ref="C74:K74"/>
    <mergeCell ref="C32:D32"/>
    <mergeCell ref="E32:F32"/>
    <mergeCell ref="B37:D37"/>
    <mergeCell ref="B38:B39"/>
    <mergeCell ref="B34:G34"/>
    <mergeCell ref="B35:H35"/>
    <mergeCell ref="C33:D33"/>
    <mergeCell ref="E33:F33"/>
    <mergeCell ref="B64:D64"/>
    <mergeCell ref="C65:K65"/>
    <mergeCell ref="B56:B57"/>
    <mergeCell ref="C56:G57"/>
    <mergeCell ref="H43:K43"/>
    <mergeCell ref="H44:K44"/>
    <mergeCell ref="H52:K52"/>
    <mergeCell ref="H53:K53"/>
    <mergeCell ref="F109:K109"/>
    <mergeCell ref="F110:K110"/>
    <mergeCell ref="F113:K113"/>
    <mergeCell ref="B96:D96"/>
    <mergeCell ref="B97:B98"/>
    <mergeCell ref="C97:F98"/>
    <mergeCell ref="G97:K98"/>
    <mergeCell ref="C99:F99"/>
    <mergeCell ref="G99:K99"/>
    <mergeCell ref="C82:D82"/>
    <mergeCell ref="C91:F91"/>
    <mergeCell ref="G91:K91"/>
    <mergeCell ref="C92:F92"/>
    <mergeCell ref="G92:K92"/>
    <mergeCell ref="C93:F93"/>
    <mergeCell ref="G93:K93"/>
    <mergeCell ref="C88:F88"/>
    <mergeCell ref="G88:K88"/>
    <mergeCell ref="C89:F89"/>
    <mergeCell ref="G89:K89"/>
    <mergeCell ref="C90:F90"/>
    <mergeCell ref="G90:K90"/>
    <mergeCell ref="F139:K139"/>
    <mergeCell ref="B84:E84"/>
    <mergeCell ref="F141:K141"/>
    <mergeCell ref="F142:K142"/>
    <mergeCell ref="B146:D146"/>
    <mergeCell ref="C73:K73"/>
    <mergeCell ref="H59:K59"/>
    <mergeCell ref="H58:K58"/>
    <mergeCell ref="H60:K60"/>
    <mergeCell ref="F114:K114"/>
    <mergeCell ref="F115:K115"/>
    <mergeCell ref="F116:K116"/>
    <mergeCell ref="F117:K117"/>
    <mergeCell ref="F120:K120"/>
    <mergeCell ref="F121:K121"/>
    <mergeCell ref="F122:K122"/>
    <mergeCell ref="F123:K123"/>
    <mergeCell ref="F137:K137"/>
    <mergeCell ref="C85:F85"/>
    <mergeCell ref="G85:K85"/>
    <mergeCell ref="C86:F86"/>
    <mergeCell ref="G86:K86"/>
    <mergeCell ref="C87:F87"/>
    <mergeCell ref="G87:K87"/>
    <mergeCell ref="F140:K140"/>
    <mergeCell ref="I82:K82"/>
    <mergeCell ref="H56:K57"/>
    <mergeCell ref="C40:G40"/>
    <mergeCell ref="C41:G41"/>
    <mergeCell ref="C42:G42"/>
    <mergeCell ref="C43:G43"/>
    <mergeCell ref="C44:G44"/>
    <mergeCell ref="C49:G49"/>
    <mergeCell ref="C50:G50"/>
    <mergeCell ref="C51:G51"/>
    <mergeCell ref="C52:G52"/>
    <mergeCell ref="C53:G53"/>
    <mergeCell ref="B46:D46"/>
    <mergeCell ref="B47:B48"/>
    <mergeCell ref="B55:D55"/>
    <mergeCell ref="E82:H82"/>
    <mergeCell ref="H49:K49"/>
    <mergeCell ref="H50:K50"/>
    <mergeCell ref="H51:K51"/>
    <mergeCell ref="H40:K40"/>
    <mergeCell ref="H41:K41"/>
    <mergeCell ref="H42:K42"/>
    <mergeCell ref="F138:K138"/>
  </mergeCells>
  <pageMargins left="0.7" right="0.7" top="0.75" bottom="0.75" header="0.3" footer="0.3"/>
  <pageSetup paperSize="5" scale="78" orientation="portrait" horizontalDpi="4294967293" verticalDpi="0" r:id="rId1"/>
  <rowBreaks count="2" manualBreakCount="2">
    <brk id="54" max="16383" man="1"/>
    <brk id="1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PENGELOLA SIMPEG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2022-01-25T03:16:12Z</cp:lastPrinted>
  <dcterms:created xsi:type="dcterms:W3CDTF">2021-12-03T06:59:34Z</dcterms:created>
  <dcterms:modified xsi:type="dcterms:W3CDTF">2022-02-26T01:43:14Z</dcterms:modified>
</cp:coreProperties>
</file>